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8490" yWindow="1335" windowWidth="25230" windowHeight="6225" tabRatio="94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1" l="1"/>
  <c r="B4" i="170"/>
  <c r="E22" i="127"/>
  <c r="E6" i="7"/>
  <c r="E17" i="127" l="1"/>
  <c r="B4" i="169"/>
  <c r="B4" i="168"/>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71"/>
  <c r="B1" i="169"/>
  <c r="B1" i="168"/>
  <c r="B2" i="165"/>
  <c r="B2" i="171"/>
  <c r="B2" i="170"/>
  <c r="B2" i="168"/>
  <c r="B2" i="169"/>
  <c r="A1" i="159"/>
  <c r="B1" i="165"/>
  <c r="B1" i="163"/>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J83" i="28"/>
  <c r="B7758" i="106" s="1"/>
  <c r="D7758" i="106" s="1"/>
  <c r="J86" i="28"/>
  <c r="K6" i="29"/>
  <c r="B7763" i="106" s="1"/>
  <c r="D7763" i="106" s="1"/>
  <c r="B7762" i="106"/>
  <c r="D7762" i="106" s="1"/>
  <c r="K12" i="12"/>
  <c r="K24" i="12" s="1"/>
  <c r="K23" i="12"/>
  <c r="J12" i="12"/>
  <c r="B7718" i="106" s="1"/>
  <c r="D7718" i="106" s="1"/>
  <c r="J21" i="12"/>
  <c r="J23" i="12"/>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F26" i="108"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K61" i="29"/>
  <c r="B1128" i="106" s="1"/>
  <c r="D1128" i="106" s="1"/>
  <c r="K62" i="29"/>
  <c r="B1129" i="106" s="1"/>
  <c r="D1129" i="106" s="1"/>
  <c r="K63" i="29"/>
  <c r="G30" i="108"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2"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c r="D1230" i="106"/>
  <c r="D127" i="29"/>
  <c r="B1232" i="106"/>
  <c r="D1232" i="106" s="1"/>
  <c r="B1235" i="106"/>
  <c r="D1235" i="106" s="1"/>
  <c r="B1236" i="106"/>
  <c r="D1236" i="106" s="1"/>
  <c r="B1237" i="106"/>
  <c r="D1237" i="106" s="1"/>
  <c r="D1238" i="106"/>
  <c r="E127" i="29"/>
  <c r="E129" i="29"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s="1"/>
  <c r="B7704" i="106"/>
  <c r="D7704" i="106" s="1"/>
  <c r="B7705" i="106"/>
  <c r="D7705" i="106" s="1"/>
  <c r="B7706" i="106"/>
  <c r="D7706" i="106" s="1"/>
  <c r="B7707" i="106"/>
  <c r="D7707" i="106"/>
  <c r="B7708" i="106"/>
  <c r="D7708" i="106" s="1"/>
  <c r="B7709" i="106"/>
  <c r="D7709" i="106" s="1"/>
  <c r="B7710" i="106"/>
  <c r="D7710" i="106" s="1"/>
  <c r="B7711" i="106"/>
  <c r="D7711" i="106" s="1"/>
  <c r="B7712" i="106"/>
  <c r="D7712" i="106" s="1"/>
  <c r="B7713" i="106"/>
  <c r="D7713" i="106" s="1"/>
  <c r="B7714" i="106"/>
  <c r="D7714" i="106" s="1"/>
  <c r="B7715" i="106"/>
  <c r="D7715" i="106"/>
  <c r="B7716" i="106"/>
  <c r="D7716" i="106" s="1"/>
  <c r="B7717" i="106"/>
  <c r="D7717" i="106" s="1"/>
  <c r="B7720" i="106"/>
  <c r="D7720" i="106" s="1"/>
  <c r="B7721" i="106"/>
  <c r="D7721" i="106" s="1"/>
  <c r="B7722" i="106"/>
  <c r="D7722" i="106" s="1"/>
  <c r="B7723" i="106"/>
  <c r="D7723" i="106"/>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9" i="127"/>
  <c r="B70" i="127"/>
  <c r="D26" i="108"/>
  <c r="E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G5" i="4"/>
  <c r="B3409" i="106" s="1"/>
  <c r="D3409" i="106" s="1"/>
  <c r="G14" i="4"/>
  <c r="B2609" i="106" s="1"/>
  <c r="D2609" i="106" s="1"/>
  <c r="G16" i="4"/>
  <c r="B2611" i="106" s="1"/>
  <c r="D2611" i="106" s="1"/>
  <c r="C14" i="4"/>
  <c r="B2558" i="106" s="1"/>
  <c r="D2558"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29" i="118"/>
  <c r="D22" i="37"/>
  <c r="H22" i="37"/>
  <c r="J22" i="37"/>
  <c r="L22" i="37"/>
  <c r="D9" i="7"/>
  <c r="B1767" i="106" s="1"/>
  <c r="D1767" i="106" s="1"/>
  <c r="G173" i="5"/>
  <c r="B5778" i="106" s="1"/>
  <c r="D5778" i="106" s="1"/>
  <c r="F130" i="34"/>
  <c r="F129" i="34"/>
  <c r="F127" i="34"/>
  <c r="F126" i="34"/>
  <c r="F94" i="34"/>
  <c r="B5847" i="106"/>
  <c r="D5847" i="106" s="1"/>
  <c r="B5752" i="106"/>
  <c r="D5752" i="106" s="1"/>
  <c r="B5599" i="106"/>
  <c r="D5599" i="106" s="1"/>
  <c r="K274" i="5"/>
  <c r="H173" i="5"/>
  <c r="H6" i="4" s="1"/>
  <c r="B2656" i="106" s="1"/>
  <c r="D2656" i="106" s="1"/>
  <c r="H109" i="5"/>
  <c r="H4" i="4" s="1"/>
  <c r="B2655" i="106" s="1"/>
  <c r="D2655" i="106" s="1"/>
  <c r="D109" i="5"/>
  <c r="D4" i="4" s="1"/>
  <c r="B2564" i="106" s="1"/>
  <c r="D2564" i="106" s="1"/>
  <c r="F105" i="34"/>
  <c r="B6025" i="106"/>
  <c r="D6025" i="106" s="1"/>
  <c r="B5906" i="106"/>
  <c r="D5906" i="106" s="1"/>
  <c r="K7" i="4"/>
  <c r="B3718" i="106" s="1"/>
  <c r="D3718" i="106" s="1"/>
  <c r="D17" i="7"/>
  <c r="B4104" i="106" s="1"/>
  <c r="D4104" i="106" s="1"/>
  <c r="B85" i="36" l="1"/>
  <c r="B86" i="36" s="1"/>
  <c r="B87" i="36" s="1"/>
  <c r="B83" i="36"/>
  <c r="B3649" i="106"/>
  <c r="D3649" i="106" s="1"/>
  <c r="G354" i="29"/>
  <c r="B3650" i="106" s="1"/>
  <c r="D3650" i="106" s="1"/>
  <c r="B3626" i="106"/>
  <c r="D3626" i="106" s="1"/>
  <c r="D341" i="29"/>
  <c r="B3628" i="106" s="1"/>
  <c r="D3628" i="106" s="1"/>
  <c r="B3454" i="106"/>
  <c r="D3454" i="106" s="1"/>
  <c r="L15" i="11"/>
  <c r="B3459" i="106" s="1"/>
  <c r="D3459" i="106" s="1"/>
  <c r="B3318" i="106"/>
  <c r="D3318" i="106" s="1"/>
  <c r="I77" i="4"/>
  <c r="B3319" i="106" s="1"/>
  <c r="D3319" i="106" s="1"/>
  <c r="K162" i="29"/>
  <c r="B2819" i="106"/>
  <c r="D2819" i="106" s="1"/>
  <c r="B1146" i="106"/>
  <c r="D1146" i="106" s="1"/>
  <c r="K110" i="29"/>
  <c r="E14" i="145"/>
  <c r="G14" i="145" s="1"/>
  <c r="B1124" i="106"/>
  <c r="D1124" i="106" s="1"/>
  <c r="L354" i="29"/>
  <c r="B1746" i="106"/>
  <c r="D1746" i="106" s="1"/>
  <c r="B5356" i="106"/>
  <c r="D5356" i="106" s="1"/>
  <c r="F104" i="34"/>
  <c r="F106" i="34"/>
  <c r="F109" i="5"/>
  <c r="F4" i="4" s="1"/>
  <c r="D173" i="5"/>
  <c r="J173" i="5"/>
  <c r="I6" i="4"/>
  <c r="B5011" i="106" s="1"/>
  <c r="D5011" i="106" s="1"/>
  <c r="B6014" i="106"/>
  <c r="D6014" i="106" s="1"/>
  <c r="F128" i="34"/>
  <c r="N23" i="3"/>
  <c r="B284" i="106" s="1"/>
  <c r="D284" i="106" s="1"/>
  <c r="F5" i="4"/>
  <c r="B3408" i="106" s="1"/>
  <c r="D3408" i="106" s="1"/>
  <c r="C5" i="4"/>
  <c r="B3405" i="106" s="1"/>
  <c r="D3405" i="106" s="1"/>
  <c r="K109" i="5"/>
  <c r="K4" i="4" s="1"/>
  <c r="B3569" i="106" s="1"/>
  <c r="D3569" i="106" s="1"/>
  <c r="L305" i="29"/>
  <c r="J331" i="29"/>
  <c r="B7223" i="106" s="1"/>
  <c r="D7223" i="106" s="1"/>
  <c r="K329" i="29"/>
  <c r="J16" i="4" s="1"/>
  <c r="B6226" i="106" s="1"/>
  <c r="D6226" i="106" s="1"/>
  <c r="B7047" i="106"/>
  <c r="D7047" i="106" s="1"/>
  <c r="H112" i="29"/>
  <c r="B7018" i="106" s="1"/>
  <c r="D7018" i="106" s="1"/>
  <c r="B3689" i="106"/>
  <c r="D3689" i="106" s="1"/>
  <c r="K339" i="29"/>
  <c r="K341" i="29" s="1"/>
  <c r="K13" i="4" s="1"/>
  <c r="B3572" i="106" s="1"/>
  <c r="D3572" i="106" s="1"/>
  <c r="B3619" i="106"/>
  <c r="D3619" i="106" s="1"/>
  <c r="C341" i="29"/>
  <c r="B3621" i="106" s="1"/>
  <c r="D3621" i="106" s="1"/>
  <c r="I24" i="12"/>
  <c r="B1553" i="106"/>
  <c r="D1553" i="106" s="1"/>
  <c r="H305" i="29"/>
  <c r="B1554" i="106" s="1"/>
  <c r="D1554" i="106" s="1"/>
  <c r="E190" i="29"/>
  <c r="B1352" i="106" s="1"/>
  <c r="D1352" i="106" s="1"/>
  <c r="B2823" i="106"/>
  <c r="D2823" i="106" s="1"/>
  <c r="E138" i="29"/>
  <c r="B4203" i="106" s="1"/>
  <c r="D4203" i="106" s="1"/>
  <c r="B4202" i="106"/>
  <c r="D4202" i="106" s="1"/>
  <c r="K76" i="4"/>
  <c r="B3586" i="106" s="1"/>
  <c r="D3586" i="106" s="1"/>
  <c r="K278" i="29"/>
  <c r="E204" i="29"/>
  <c r="B1353" i="106" s="1"/>
  <c r="D1353" i="106" s="1"/>
  <c r="F135" i="34"/>
  <c r="D14" i="7"/>
  <c r="B1770" i="106" s="1"/>
  <c r="D1770" i="106" s="1"/>
  <c r="G109" i="5"/>
  <c r="B6024" i="106" s="1"/>
  <c r="D6024" i="106" s="1"/>
  <c r="F19" i="7"/>
  <c r="D60" i="36"/>
  <c r="B5304" i="106"/>
  <c r="D5304" i="106" s="1"/>
  <c r="B7719" i="106"/>
  <c r="D7719" i="106" s="1"/>
  <c r="B7733" i="106"/>
  <c r="D7733" i="106" s="1"/>
  <c r="K26" i="12"/>
  <c r="B7743" i="106" s="1"/>
  <c r="D7743" i="106" s="1"/>
  <c r="K16" i="11"/>
  <c r="B2055" i="106" s="1"/>
  <c r="D2055" i="106" s="1"/>
  <c r="L13" i="11"/>
  <c r="B2060" i="106" s="1"/>
  <c r="D2060" i="106" s="1"/>
  <c r="F16" i="11"/>
  <c r="L5" i="11"/>
  <c r="B2056" i="106" s="1"/>
  <c r="D2056" i="106" s="1"/>
  <c r="D74" i="36"/>
  <c r="D24" i="37"/>
  <c r="B4270" i="106" s="1"/>
  <c r="D4270" i="106" s="1"/>
  <c r="J88" i="28"/>
  <c r="B7760" i="106" s="1"/>
  <c r="D7760" i="106" s="1"/>
  <c r="B7759" i="106"/>
  <c r="D7759" i="106" s="1"/>
  <c r="B4268" i="106"/>
  <c r="D4268" i="106" s="1"/>
  <c r="D37" i="36"/>
  <c r="H33" i="118"/>
  <c r="D18" i="7"/>
  <c r="B4105" i="106" s="1"/>
  <c r="D4105" i="106" s="1"/>
  <c r="D11" i="7"/>
  <c r="B1768" i="106" s="1"/>
  <c r="D1768" i="106" s="1"/>
  <c r="D7" i="7"/>
  <c r="B1763" i="106" s="1"/>
  <c r="D1763" i="106" s="1"/>
  <c r="D15" i="7"/>
  <c r="B1772" i="106" s="1"/>
  <c r="D1772" i="106" s="1"/>
  <c r="K28" i="118"/>
  <c r="O27" i="118" s="1"/>
  <c r="O29" i="118" s="1"/>
  <c r="D12" i="7"/>
  <c r="B1769" i="106" s="1"/>
  <c r="D1769" i="106" s="1"/>
  <c r="D5" i="7"/>
  <c r="B1761" i="106" s="1"/>
  <c r="D1761" i="106" s="1"/>
  <c r="B3670" i="106"/>
  <c r="D3670" i="106" s="1"/>
  <c r="K323" i="29"/>
  <c r="B7207" i="106" s="1"/>
  <c r="D7207" i="106" s="1"/>
  <c r="K223" i="29"/>
  <c r="B1351" i="106"/>
  <c r="D1351" i="106" s="1"/>
  <c r="G29" i="108"/>
  <c r="K178" i="29"/>
  <c r="F13" i="4" s="1"/>
  <c r="B2596" i="106" s="1"/>
  <c r="D2596" i="106" s="1"/>
  <c r="C204" i="29"/>
  <c r="B1340" i="106" s="1"/>
  <c r="D1340" i="106" s="1"/>
  <c r="E29" i="108"/>
  <c r="I129" i="29"/>
  <c r="B7037" i="106" s="1"/>
  <c r="D7037" i="106" s="1"/>
  <c r="B1241" i="106"/>
  <c r="D1241" i="106" s="1"/>
  <c r="E150" i="29"/>
  <c r="B1242" i="106" s="1"/>
  <c r="D1242" i="106" s="1"/>
  <c r="B1239" i="106"/>
  <c r="D1239" i="106" s="1"/>
  <c r="B1225" i="106"/>
  <c r="D1225" i="106" s="1"/>
  <c r="C150" i="29"/>
  <c r="B1226" i="106" s="1"/>
  <c r="D1226" i="106" s="1"/>
  <c r="B1223" i="106"/>
  <c r="D1223" i="106" s="1"/>
  <c r="G38" i="108"/>
  <c r="D37" i="108"/>
  <c r="D40" i="108" s="1"/>
  <c r="E42" i="108" s="1"/>
  <c r="F37" i="108"/>
  <c r="E30" i="108"/>
  <c r="B1130" i="106"/>
  <c r="D1130" i="106" s="1"/>
  <c r="E28" i="108"/>
  <c r="F28" i="108"/>
  <c r="E15" i="145"/>
  <c r="G15" i="145" s="1"/>
  <c r="B1126" i="106"/>
  <c r="D1126" i="106" s="1"/>
  <c r="J109" i="5"/>
  <c r="C172" i="5"/>
  <c r="B5214" i="106" s="1"/>
  <c r="D5214" i="106" s="1"/>
  <c r="C109" i="5"/>
  <c r="B5121" i="106" s="1"/>
  <c r="D5121" i="106" s="1"/>
  <c r="D13" i="7"/>
  <c r="B3726" i="106" s="1"/>
  <c r="D3726" i="106" s="1"/>
  <c r="D4" i="7"/>
  <c r="B1760" i="106" s="1"/>
  <c r="D1760" i="106" s="1"/>
  <c r="E109" i="5"/>
  <c r="E4" i="4" s="1"/>
  <c r="B2630" i="106" s="1"/>
  <c r="D2630" i="106" s="1"/>
  <c r="B5730" i="106"/>
  <c r="D5730" i="106" s="1"/>
  <c r="F110" i="34"/>
  <c r="B5618" i="106"/>
  <c r="D5618" i="106" s="1"/>
  <c r="F173" i="5"/>
  <c r="B5588" i="106"/>
  <c r="D5588" i="106" s="1"/>
  <c r="B6028" i="106"/>
  <c r="D6028" i="106" s="1"/>
  <c r="K8" i="4"/>
  <c r="K10" i="4" s="1"/>
  <c r="B4130" i="106" s="1"/>
  <c r="D4130" i="106" s="1"/>
  <c r="K275" i="5"/>
  <c r="B6023" i="106" s="1"/>
  <c r="D6023" i="106" s="1"/>
  <c r="L41" i="3"/>
  <c r="I41" i="3"/>
  <c r="D41" i="3"/>
  <c r="J41" i="3"/>
  <c r="D53" i="36"/>
  <c r="B3565" i="106"/>
  <c r="D3565" i="106" s="1"/>
  <c r="D58" i="36"/>
  <c r="B3552" i="106"/>
  <c r="D355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H8" i="4"/>
  <c r="B7270" i="106"/>
  <c r="C34" i="131"/>
  <c r="B6397" i="106" l="1"/>
  <c r="D6397" i="106" s="1"/>
  <c r="J6" i="4"/>
  <c r="B6221" i="106" s="1"/>
  <c r="D6221" i="106" s="1"/>
  <c r="B1151" i="106"/>
  <c r="D1151" i="106" s="1"/>
  <c r="K112" i="29"/>
  <c r="D274" i="5"/>
  <c r="F275" i="5"/>
  <c r="H275" i="5"/>
  <c r="K77" i="4"/>
  <c r="B3587" i="106" s="1"/>
  <c r="D3587" i="106" s="1"/>
  <c r="L114" i="29"/>
  <c r="B3724" i="106"/>
  <c r="D3724" i="106" s="1"/>
  <c r="F73" i="34"/>
  <c r="G15" i="4"/>
  <c r="B6032" i="106" s="1"/>
  <c r="D6032" i="106" s="1"/>
  <c r="B1996" i="106"/>
  <c r="D1996" i="106" s="1"/>
  <c r="I26" i="12"/>
  <c r="B7741" i="106" s="1"/>
  <c r="D7741" i="106" s="1"/>
  <c r="D6" i="4"/>
  <c r="B2566" i="106" s="1"/>
  <c r="D2566" i="106" s="1"/>
  <c r="B5421" i="106"/>
  <c r="D5421" i="106" s="1"/>
  <c r="G4" i="4"/>
  <c r="B2603" i="106" s="1"/>
  <c r="D2603" i="106" s="1"/>
  <c r="L16" i="11"/>
  <c r="B2061" i="106" s="1"/>
  <c r="D2061" i="106" s="1"/>
  <c r="B2031" i="106"/>
  <c r="D2031" i="106" s="1"/>
  <c r="D30" i="36"/>
  <c r="J13" i="4"/>
  <c r="B7042" i="106" s="1"/>
  <c r="D7042" i="106" s="1"/>
  <c r="K331" i="29"/>
  <c r="B1474" i="106"/>
  <c r="D1474" i="106" s="1"/>
  <c r="G12" i="4"/>
  <c r="B2607" i="106" s="1"/>
  <c r="D2607" i="106" s="1"/>
  <c r="B1381" i="106"/>
  <c r="D1381" i="106" s="1"/>
  <c r="F40" i="108"/>
  <c r="G42" i="108" s="1"/>
  <c r="C114" i="29"/>
  <c r="B757" i="106" s="1"/>
  <c r="D757" i="106" s="1"/>
  <c r="J4" i="4"/>
  <c r="B6220" i="106" s="1"/>
  <c r="D6220" i="106" s="1"/>
  <c r="B6352" i="106"/>
  <c r="D6352" i="106" s="1"/>
  <c r="J275" i="5"/>
  <c r="B7055" i="106" s="1"/>
  <c r="D7055" i="106" s="1"/>
  <c r="C173" i="5"/>
  <c r="B5223" i="106" s="1"/>
  <c r="D5223" i="106" s="1"/>
  <c r="C4" i="4"/>
  <c r="B2551" i="106" s="1"/>
  <c r="D2551" i="106" s="1"/>
  <c r="D19" i="7"/>
  <c r="B1775" i="106" s="1"/>
  <c r="D1775" i="106" s="1"/>
  <c r="B5527" i="106"/>
  <c r="D5527" i="106" s="1"/>
  <c r="F175" i="34"/>
  <c r="B3571" i="106"/>
  <c r="D3571" i="106" s="1"/>
  <c r="B2917" i="106"/>
  <c r="D2917" i="106" s="1"/>
  <c r="D59" i="36"/>
  <c r="B2913" i="106"/>
  <c r="D2913" i="106" s="1"/>
  <c r="D56" i="36"/>
  <c r="B124" i="106"/>
  <c r="D124" i="106" s="1"/>
  <c r="D51"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332" i="29" l="1"/>
  <c r="B7225" i="106" s="1"/>
  <c r="D7225" i="106" s="1"/>
  <c r="C16" i="4"/>
  <c r="B2560" i="106" s="1"/>
  <c r="D2560" i="106" s="1"/>
  <c r="B7019" i="106"/>
  <c r="D7019" i="106" s="1"/>
  <c r="B7224" i="106"/>
  <c r="D7224" i="106" s="1"/>
  <c r="K114" i="29"/>
  <c r="F8" i="4"/>
  <c r="B2595" i="106" s="1"/>
  <c r="D2595" i="106" s="1"/>
  <c r="J17" i="4"/>
  <c r="J20" i="4"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59" l="1"/>
  <c r="D19" i="159" s="1"/>
  <c r="D32" i="159" s="1"/>
  <c r="D49" i="159" s="1"/>
  <c r="D6" i="146"/>
  <c r="F10" i="4"/>
  <c r="B4125" i="106" s="1"/>
  <c r="D4125" i="106" s="1"/>
  <c r="J19" i="4"/>
  <c r="B6229" i="106" s="1"/>
  <c r="D6229"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<sst xmlns="http://schemas.openxmlformats.org/spreadsheetml/2006/main" count="5197" uniqueCount="2184">
  <si>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</si>
  <si>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</si>
  <si>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</si>
  <si>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</si>
  <si>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</si>
  <si>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</si>
  <si>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</si>
  <si>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</si>
  <si>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</si>
  <si>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</si>
  <si>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</si>
  <si>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</si>
  <si>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</si>
  <si>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</si>
  <si>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</si>
  <si>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</si>
  <si>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</si>
  <si>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</si>
  <si>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</si>
  <si>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</si>
  <si>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</si>
  <si>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</si>
  <si>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</si>
  <si>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</si>
  <si>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</si>
  <si>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</si>
  <si>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</si>
  <si>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</si>
  <si>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</si>
  <si>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</si>
  <si>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</si>
  <si>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</si>
  <si>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</si>
  <si>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</si>
  <si>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</si>
  <si>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</si>
  <si>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</si>
  <si>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</si>
  <si>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</si>
  <si>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</si>
  <si>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</si>
  <si>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</si>
  <si>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</si>
  <si>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</si>
  <si>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</si>
  <si>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</si>
  <si>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</si>
  <si>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</si>
  <si>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</si>
  <si>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</si>
  <si>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</si>
  <si>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</si>
  <si>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</si>
  <si>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</si>
  <si>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</si>
  <si>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</si>
  <si>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</si>
  <si>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</si>
  <si>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</si>
  <si>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</si>
  <si>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</si>
  <si>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</si>
  <si>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</si>
  <si>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</si>
  <si>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</si>
  <si>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</si>
  <si>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</si>
  <si>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</si>
  <si>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</si>
  <si>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</si>
  <si>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</si>
  <si>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</si>
  <si>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</si>
  <si>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</si>
  <si>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</si>
  <si>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</si>
  <si>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</si>
  <si>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</si>
  <si>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</si>
  <si>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</si>
  <si>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</si>
  <si>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</si>
  <si>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</si>
  <si>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</si>
  <si>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</si>
  <si>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</si>
  <si>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</si>
  <si>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</si>
  <si>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</si>
  <si>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</si>
  <si>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</si>
  <si>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</si>
  <si>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</si>
  <si>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</si>
  <si>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</si>
  <si>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</si>
  <si>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</si>
  <si>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</si>
  <si>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</si>
  <si>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</si>
  <si>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</si>
  <si>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</si>
  <si>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</si>
  <si>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</si>
  <si>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</si>
  <si>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</si>
  <si>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</si>
  <si>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</si>
  <si>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</si>
  <si>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</si>
  <si>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</si>
  <si>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</si>
  <si>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</si>
  <si>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</si>
  <si>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</si>
  <si>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</si>
  <si>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</si>
  <si>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</si>
  <si>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</si>
  <si>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</si>
  <si>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</si>
  <si>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</si>
  <si>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</si>
  <si>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</si>
  <si>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</si>
  <si>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</si>
  <si>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</si>
  <si>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</si>
  <si>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</si>
  <si>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</si>
  <si>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</si>
  <si>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</si>
  <si>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</si>
  <si>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</si>
  <si>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</si>
  <si>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</si>
  <si>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</si>
  <si>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</si>
  <si>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</si>
  <si>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</si>
  <si>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</si>
  <si>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</si>
  <si>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</si>
  <si>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</si>
  <si>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</si>
  <si>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</si>
  <si>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</si>
  <si>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</si>
  <si>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</si>
  <si>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</si>
  <si>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</si>
  <si>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</si>
  <si>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</si>
  <si>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</si>
  <si>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</si>
  <si>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</si>
  <si>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</si>
  <si>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</si>
  <si>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</si>
  <si>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</si>
  <si>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</si>
  <si>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</si>
  <si>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</si>
  <si>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</si>
  <si>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</si>
  <si>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</si>
  <si>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</si>
  <si>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</si>
  <si>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</si>
  <si>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</si>
  <si>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</si>
  <si>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</si>
  <si>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</si>
  <si>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</si>
  <si>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</si>
  <si>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</si>
  <si>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</si>
  <si>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</si>
  <si>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</si>
  <si>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</si>
  <si>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</si>
  <si>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</si>
  <si>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</si>
  <si>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</si>
  <si>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</si>
  <si>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</si>
  <si>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</si>
  <si>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</si>
  <si>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</si>
  <si>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</si>
  <si>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</si>
  <si>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</si>
  <si>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</si>
  <si>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</si>
  <si>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</si>
  <si>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</si>
  <si>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</si>
  <si>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</si>
  <si>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</si>
  <si>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</si>
  <si>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</si>
  <si>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</si>
  <si>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</si>
  <si>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</si>
  <si>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</si>
  <si>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</si>
  <si>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</si>
  <si>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</si>
  <si>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</si>
  <si>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</si>
  <si>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</si>
  <si>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</si>
  <si>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</si>
  <si>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</si>
  <si>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</si>
  <si>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</si>
  <si>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</si>
  <si>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</si>
  <si>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</si>
  <si>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</si>
  <si>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</si>
  <si>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</si>
  <si>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</si>
  <si>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</si>
  <si>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</si>
  <si>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</si>
  <si>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</si>
  <si>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</si>
  <si>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</si>
  <si>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</si>
  <si>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</si>
  <si>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</si>
  <si>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</si>
  <si>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</si>
  <si>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</si>
  <si>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</si>
  <si>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</si>
  <si>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</si>
  <si>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</si>
  <si>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</si>
  <si>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</si>
  <si>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</si>
  <si>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</si>
  <si>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</si>
  <si>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</si>
  <si>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</si>
  <si>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</si>
  <si>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</si>
  <si>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</si>
  <si>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</si>
  <si>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</si>
  <si>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</si>
  <si>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</si>
  <si>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</si>
  <si>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</si>
  <si>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</si>
  <si>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</si>
  <si>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</si>
  <si>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</si>
  <si>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</si>
  <si>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</si>
  <si>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</si>
  <si>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</si>
  <si>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</si>
  <si>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</si>
  <si>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</si>
  <si>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</si>
  <si>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</si>
  <si>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</si>
  <si>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</si>
  <si>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</si>
  <si>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</si>
  <si>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</si>
  <si>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</si>
  <si>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</si>
  <si>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</si>
  <si>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</si>
  <si>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</si>
  <si>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</si>
  <si>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</si>
  <si>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</si>
  <si>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</si>
  <si>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</si>
  <si>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</si>
  <si>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</si>
  <si>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</si>
  <si>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</si>
  <si>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</si>
  <si>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</si>
  <si>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</si>
  <si>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</si>
  <si>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</si>
  <si>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</si>
  <si>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</si>
  <si>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</si>
  <si>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</si>
  <si>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</si>
  <si>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</si>
  <si>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</si>
  <si>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</si>
  <si>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</si>
  <si>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</si>
  <si>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</si>
  <si>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</si>
  <si>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</si>
  <si>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</si>
  <si>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</si>
  <si>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</si>
  <si>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</si>
  <si>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</si>
  <si>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</si>
  <si>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</si>
  <si>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</si>
  <si>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</si>
  <si>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</si>
  <si>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</si>
  <si>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</si>
  <si>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</si>
  <si>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</si>
  <si>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</si>
  <si>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</si>
  <si>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</si>
  <si>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</si>
  <si>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</si>
  <si>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</si>
  <si>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</si>
  <si>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</si>
  <si>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</si>
  <si>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</si>
  <si>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</si>
  <si>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</si>
  <si>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</si>
  <si>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</si>
  <si>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</si>
  <si>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</si>
  <si>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</si>
  <si>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</si>
  <si>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</si>
  <si>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</si>
  <si>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</si>
  <si>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</si>
  <si>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</si>
  <si>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</si>
  <si>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</si>
  <si>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</si>
  <si>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</si>
  <si>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</si>
  <si>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</si>
  <si>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</si>
  <si>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</si>
  <si>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</si>
  <si>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</si>
  <si>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</si>
  <si>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</si>
  <si>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</si>
  <si>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</si>
  <si>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</si>
  <si>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</si>
  <si>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</si>
  <si>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</si>
  <si>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</si>
  <si>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</si>
  <si>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</si>
  <si>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</si>
  <si>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</si>
  <si>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</si>
  <si>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</si>
  <si>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</si>
  <si>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</si>
  <si>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</si>
  <si>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</si>
  <si>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</si>
  <si>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</si>
  <si>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</si>
  <si>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</si>
  <si>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</si>
  <si>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</si>
  <si>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</si>
  <si>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</si>
  <si>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</si>
  <si>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</si>
  <si>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</si>
  <si>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</si>
  <si>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</si>
  <si>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</si>
  <si>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</si>
  <si>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</si>
  <si>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</si>
  <si>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</si>
  <si>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</si>
  <si>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</si>
  <si>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</si>
  <si>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</si>
  <si>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</si>
  <si>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</si>
  <si>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</si>
  <si>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</si>
  <si>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</si>
  <si>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</si>
  <si>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</si>
  <si>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</si>
  <si>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</si>
  <si>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</si>
  <si>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</si>
  <si>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</si>
  <si>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</si>
  <si>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</si>
  <si>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</si>
  <si>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</si>
  <si>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</si>
  <si>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</si>
  <si>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</si>
  <si>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</si>
  <si>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</si>
  <si>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</si>
  <si>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</si>
  <si>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</si>
  <si>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</si>
  <si>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</si>
  <si>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</si>
  <si>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</si>
  <si>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</si>
  <si>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</si>
  <si>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</si>
  <si>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</si>
  <si>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</si>
  <si>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</si>
  <si>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</si>
  <si>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</si>
  <si>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</si>
  <si>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</si>
  <si>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</si>
  <si>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</si>
  <si>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</si>
  <si>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</si>
  <si>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</si>
  <si>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</si>
  <si>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</si>
  <si>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</si>
  <si>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</si>
  <si>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</si>
  <si>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</si>
  <si>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</si>
  <si>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</si>
  <si>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</si>
  <si>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</si>
  <si>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</si>
  <si>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</si>
  <si>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</si>
  <si>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</si>
  <si>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</si>
  <si>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</si>
  <si>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</si>
  <si>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</si>
  <si>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</si>
  <si>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</si>
  <si>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</si>
  <si>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</si>
  <si>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</si>
  <si>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</si>
  <si>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</si>
  <si>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</si>
  <si>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</si>
  <si>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</si>
  <si>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</si>
  <si>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</si>
  <si>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</si>
  <si>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</si>
  <si>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</si>
  <si>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</si>
  <si>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</si>
  <si>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</si>
  <si>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</si>
  <si>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</si>
  <si>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</si>
  <si>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</si>
  <si>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</si>
  <si>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</si>
  <si>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</si>
  <si>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</si>
  <si>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</si>
  <si>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</si>
  <si>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</si>
  <si>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</si>
  <si>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</si>
  <si>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</si>
  <si>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</si>
  <si>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</si>
  <si>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</si>
  <si>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</si>
  <si>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</si>
  <si>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</si>
  <si>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</si>
  <si>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</si>
  <si>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</si>
  <si>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</si>
  <si>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</si>
  <si>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</si>
  <si>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</si>
  <si>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</si>
  <si>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</si>
  <si>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</si>
  <si>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</si>
  <si>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</si>
  <si>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</si>
  <si>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</si>
  <si>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</si>
  <si>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</si>
  <si>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</si>
  <si>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</si>
  <si>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</si>
  <si>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</si>
  <si>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</si>
  <si>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</si>
  <si>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</si>
  <si>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</si>
  <si>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</si>
  <si>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</si>
  <si>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</si>
  <si>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</si>
  <si>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</si>
  <si>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</si>
  <si>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</si>
  <si>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</si>
  <si>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</si>
  <si>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</si>
  <si>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</si>
  <si>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</si>
  <si>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</si>
  <si>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</si>
  <si>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</si>
  <si>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</si>
  <si>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</si>
  <si>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</si>
  <si>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</si>
  <si>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</si>
  <si>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</si>
  <si>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</si>
  <si>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</si>
  <si>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</si>
  <si>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</si>
  <si>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</si>
  <si>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</si>
  <si>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</si>
  <si>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</si>
  <si>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</si>
  <si>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</si>
  <si>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</si>
  <si>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</si>
  <si>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</si>
  <si>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</si>
  <si>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</si>
  <si>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</si>
  <si>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</si>
  <si>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</si>
  <si>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</si>
  <si>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</si>
  <si>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</si>
  <si>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</si>
  <si>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</si>
  <si>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</si>
  <si>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</si>
  <si>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</si>
  <si>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</si>
  <si>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</si>
  <si>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</si>
  <si>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</si>
  <si>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</si>
  <si>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</si>
  <si>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</si>
  <si>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</si>
  <si>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</si>
  <si>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</si>
  <si>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</si>
  <si>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</si>
  <si>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</si>
  <si>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</si>
  <si>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</si>
  <si>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</si>
  <si>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</si>
  <si>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</si>
  <si>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</si>
  <si>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</si>
  <si>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</si>
  <si>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</si>
  <si>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</si>
  <si>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</si>
  <si>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</si>
  <si>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</si>
  <si>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</si>
  <si>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</si>
  <si>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</si>
  <si>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</si>
  <si>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</si>
  <si>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</si>
  <si>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</si>
  <si>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</si>
  <si>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</si>
  <si>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</si>
  <si>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</si>
  <si>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</si>
  <si>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</si>
  <si>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</si>
  <si>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</si>
  <si>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</si>
  <si>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</si>
  <si>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</si>
  <si>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</si>
  <si>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</si>
  <si>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</si>
  <si>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</si>
  <si>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</si>
  <si>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</si>
  <si>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</si>
  <si>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</si>
  <si>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</si>
  <si>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</si>
  <si>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</si>
  <si>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</si>
  <si>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</si>
  <si>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</si>
  <si>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</si>
  <si>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</si>
  <si>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</si>
  <si>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</si>
  <si>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</si>
  <si>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</si>
  <si>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</si>
  <si>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</si>
  <si>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</si>
  <si>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</si>
  <si>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</si>
  <si>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</si>
  <si>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</si>
  <si>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</si>
  <si>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</si>
  <si>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</si>
  <si>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</si>
  <si>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</si>
  <si>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</si>
  <si>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</si>
  <si>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</si>
  <si>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</si>
  <si>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</si>
  <si>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</si>
  <si>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</si>
  <si>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</si>
  <si>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</si>
  <si>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</si>
  <si>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</si>
  <si>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</si>
  <si>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</si>
  <si>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</si>
  <si>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</si>
  <si>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</si>
  <si>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</si>
  <si>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</si>
  <si>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</si>
  <si>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</si>
  <si>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</si>
  <si>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</si>
  <si>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</si>
  <si>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</si>
  <si>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</si>
  <si>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</si>
  <si>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</si>
  <si>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</si>
  <si>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</si>
  <si>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</si>
  <si>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</si>
  <si>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</si>
  <si>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</si>
  <si>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</si>
  <si>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</si>
  <si>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</si>
  <si>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</si>
  <si>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</si>
  <si>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</si>
  <si>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</si>
  <si>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</si>
  <si>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</si>
  <si>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</si>
  <si>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</si>
  <si>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</si>
  <si>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</si>
  <si>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</si>
  <si>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</si>
  <si>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</si>
  <si>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</si>
  <si>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</si>
  <si>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</si>
  <si>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</si>
  <si>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</si>
  <si>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</si>
  <si>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</si>
  <si>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</si>
  <si>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</si>
  <si>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</si>
  <si>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</si>
  <si>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</si>
  <si>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</si>
  <si>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</si>
  <si>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</si>
  <si>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</si>
  <si>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</si>
  <si>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</si>
  <si>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</si>
  <si>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</si>
  <si>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</si>
  <si>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</si>
  <si>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</si>
  <si>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</si>
  <si>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</si>
  <si>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</si>
  <si>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</si>
  <si>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</si>
  <si>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</si>
  <si>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</si>
  <si>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</si>
  <si>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</si>
  <si>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</si>
  <si>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</si>
  <si>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</si>
  <si>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</si>
  <si>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</si>
  <si>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</si>
  <si>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</si>
  <si>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</si>
  <si>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</si>
  <si>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</si>
  <si>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</si>
  <si>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</si>
  <si>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</si>
  <si>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</si>
  <si>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</si>
  <si>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</si>
  <si>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</si>
  <si>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</si>
  <si>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</si>
  <si>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</si>
  <si>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</si>
  <si>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</si>
  <si>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</si>
  <si>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</si>
  <si>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</si>
  <si>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</si>
  <si>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</si>
  <si>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</si>
  <si>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</si>
  <si>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</si>
  <si>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</si>
  <si>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</si>
  <si>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</si>
  <si>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</si>
  <si>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</si>
  <si>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</si>
  <si>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</si>
  <si>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</si>
  <si>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</si>
  <si>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</si>
  <si>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</si>
  <si>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</si>
  <si>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</si>
  <si>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</si>
  <si>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</si>
  <si>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</si>
  <si>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</si>
  <si>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</si>
  <si>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</si>
  <si>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</si>
  <si>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</si>
  <si>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</si>
  <si>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</si>
  <si>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</si>
  <si>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</si>
  <si>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</si>
  <si>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</si>
  <si>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</si>
  <si>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</si>
  <si>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</si>
  <si>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</si>
  <si>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</si>
  <si>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</si>
  <si>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</si>
  <si>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</si>
  <si>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</si>
  <si>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</si>
  <si>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</si>
  <si>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</si>
  <si>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</si>
  <si>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</si>
  <si>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</si>
  <si>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</si>
  <si>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</si>
  <si>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</si>
  <si>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</si>
  <si>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</si>
  <si>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</si>
  <si>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</si>
  <si>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</si>
  <si>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</si>
  <si>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</si>
  <si>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</si>
  <si>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</si>
  <si>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</si>
  <si>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</si>
  <si>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</si>
  <si>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</si>
  <si>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</si>
  <si>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</si>
  <si>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</si>
  <si>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</si>
  <si>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</si>
  <si>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</si>
  <si>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</si>
  <si>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</si>
  <si>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</si>
  <si>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</si>
  <si>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</si>
  <si>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</si>
  <si>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</si>
  <si>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</si>
  <si>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</si>
  <si>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</si>
  <si>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</si>
  <si>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</si>
  <si>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</si>
  <si>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</si>
  <si>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</si>
  <si>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</si>
  <si>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</si>
  <si>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</si>
  <si>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</si>
  <si>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</si>
  <si>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</si>
  <si>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</si>
  <si>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</si>
  <si>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</si>
  <si>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</si>
  <si>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</si>
  <si>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</si>
  <si>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</si>
  <si>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</si>
  <si>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</si>
  <si>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</si>
  <si>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</si>
  <si>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</si>
  <si>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</si>
  <si>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</si>
  <si>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</si>
  <si>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</si>
  <si>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</si>
  <si>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</si>
  <si>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</si>
  <si>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</si>
  <si>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</si>
  <si>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</si>
  <si>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</si>
  <si>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</si>
  <si>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</si>
  <si>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</si>
  <si>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</si>
  <si>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</si>
  <si>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</si>
  <si>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</si>
  <si>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</si>
  <si>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</si>
  <si>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</si>
  <si>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</si>
  <si>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</si>
  <si>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</si>
  <si>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</si>
  <si>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</si>
  <si>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</si>
  <si>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</si>
  <si>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</si>
  <si>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</si>
  <si>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</si>
  <si>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</si>
  <si>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</si>
  <si>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</si>
  <si>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</si>
  <si>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</si>
  <si>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</si>
  <si>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</si>
  <si>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</si>
  <si>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</si>
  <si>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</si>
  <si>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</si>
  <si>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</si>
  <si>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</si>
  <si>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</si>
  <si>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</si>
  <si>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</si>
  <si>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</si>
  <si>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</si>
  <si>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</si>
  <si>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</si>
  <si>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</si>
  <si>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</si>
  <si>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</si>
  <si>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</si>
  <si>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</si>
  <si>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</si>
  <si>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</si>
  <si>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</si>
  <si>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</si>
  <si>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</si>
  <si>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</si>
  <si>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</si>
  <si>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</si>
  <si>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</si>
  <si>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</si>
  <si>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</si>
  <si>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</si>
  <si>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</si>
  <si>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</si>
  <si>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</si>
  <si>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</si>
  <si>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</si>
  <si>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</si>
  <si>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</si>
  <si>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</si>
  <si>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</si>
  <si>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</si>
  <si>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</si>
  <si>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</si>
  <si>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</si>
  <si>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</si>
  <si>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</si>
  <si>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</si>
  <si>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</si>
  <si>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</si>
  <si>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</si>
  <si>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</si>
  <si>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</si>
  <si>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</si>
  <si>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</si>
  <si>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</si>
  <si>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</si>
  <si>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</si>
  <si>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</si>
  <si>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</si>
  <si>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</si>
  <si>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</si>
  <si>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</si>
  <si>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</si>
  <si>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</si>
  <si>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</si>
  <si>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</si>
  <si>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</si>
  <si>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</si>
  <si>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</si>
  <si>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</si>
  <si>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</si>
  <si>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</si>
  <si>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</si>
  <si>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</si>
  <si>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</si>
  <si>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</si>
  <si>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</si>
  <si>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</si>
  <si>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</si>
  <si>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</si>
  <si>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</si>
  <si>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</si>
  <si>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</si>
  <si>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</si>
  <si>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</si>
  <si>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</si>
  <si>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</si>
  <si>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</si>
  <si>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</si>
  <si>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</si>
  <si>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</si>
  <si>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</si>
  <si>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</si>
  <si>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</si>
  <si>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</si>
  <si>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</si>
  <si>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</si>
  <si>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</si>
  <si>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</si>
  <si>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</si>
  <si>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</si>
  <si>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</si>
  <si>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</si>
  <si>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</si>
  <si>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</si>
  <si>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</si>
  <si>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</si>
  <si>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</si>
  <si>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</si>
  <si>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</si>
  <si>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</si>
  <si>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</si>
  <si>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</si>
  <si>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</si>
  <si>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</si>
  <si>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</si>
  <si>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</si>
  <si>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</si>
  <si>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</si>
  <si>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</si>
  <si>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</si>
  <si>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</si>
  <si>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</si>
  <si>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</si>
  <si>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</si>
  <si>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</si>
  <si>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</si>
  <si>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</si>
  <si>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</si>
  <si>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</si>
  <si>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</si>
  <si>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</si>
  <si>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</si>
  <si>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</si>
  <si>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</si>
  <si>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</si>
  <si>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</si>
  <si>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</si>
  <si>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</si>
  <si>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</si>
  <si>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</si>
  <si>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</si>
  <si>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</si>
  <si>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</si>
  <si>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</si>
  <si>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</si>
  <si>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</si>
  <si>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</si>
  <si>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</si>
  <si>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</si>
  <si>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</si>
  <si>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</si>
  <si>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</si>
  <si>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</si>
  <si>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</si>
  <si>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</si>
  <si>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</si>
  <si>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</si>
  <si>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</si>
  <si>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</si>
  <si>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</si>
  <si>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</si>
  <si>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</si>
  <si>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</si>
  <si>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</si>
  <si>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</si>
  <si>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</si>
  <si>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</si>
  <si>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</si>
  <si>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</si>
  <si>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</si>
  <si>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</si>
  <si>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</si>
  <si>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</si>
  <si>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</si>
  <si>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</si>
  <si>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</si>
  <si>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</si>
  <si>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</si>
  <si>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</si>
  <si>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</si>
  <si>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</si>
  <si>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</si>
  <si>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</si>
  <si>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</si>
  <si>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</si>
  <si>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</si>
  <si>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</si>
  <si>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</si>
  <si>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</si>
  <si>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</si>
  <si>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</si>
  <si>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</si>
  <si>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</si>
  <si>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</si>
  <si>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</si>
  <si>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</si>
  <si>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</si>
  <si>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</si>
  <si>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</si>
  <si>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</si>
  <si>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</si>
  <si>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</si>
  <si>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</si>
  <si>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</si>
  <si>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</si>
  <si>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</si>
  <si>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</si>
  <si>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</si>
  <si>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</si>
  <si>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</si>
  <si>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</si>
  <si>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</si>
  <si>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</si>
  <si>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</si>
  <si>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</si>
  <si>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</si>
  <si>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</si>
  <si>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</si>
  <si>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</si>
  <si>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</si>
  <si>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</si>
  <si>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</si>
  <si>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</si>
  <si>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</si>
  <si>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</si>
  <si>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</si>
  <si>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</si>
  <si>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</si>
  <si>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</si>
  <si>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</si>
  <si>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</si>
  <si>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</si>
  <si>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</si>
  <si>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</si>
  <si>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</si>
  <si>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</si>
  <si>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</si>
  <si>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</si>
  <si>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</si>
  <si>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</si>
  <si>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</si>
  <si>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</si>
  <si>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</si>
  <si>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</si>
  <si>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</si>
  <si>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</si>
  <si>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</si>
  <si>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</si>
  <si>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</si>
  <si>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</si>
  <si>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</si>
  <si>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</si>
  <si>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</si>
  <si>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</si>
  <si>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</si>
  <si>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</si>
  <si>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</si>
  <si>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</si>
  <si>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</si>
  <si>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</si>
  <si>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</si>
  <si>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</si>
  <si>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</si>
  <si>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</si>
  <si>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</si>
  <si>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</si>
  <si>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</si>
  <si>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</si>
  <si>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</si>
  <si>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</si>
  <si>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</si>
  <si>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</si>
  <si>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</si>
  <si>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</si>
  <si>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</si>
  <si>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</si>
  <si>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</si>
  <si>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</si>
  <si>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</si>
  <si>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</si>
  <si>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</si>
  <si>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</si>
  <si>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</si>
  <si>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</si>
  <si>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</si>
  <si>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</si>
  <si>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</si>
  <si>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</si>
  <si>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</si>
  <si>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</si>
  <si>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</si>
  <si>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</si>
  <si>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</si>
  <si>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</si>
  <si>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</si>
  <si>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</si>
  <si>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</si>
  <si>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</si>
  <si>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</si>
  <si>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</si>
  <si>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</si>
  <si>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</si>
  <si>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</si>
  <si>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</si>
  <si>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</si>
  <si>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</si>
  <si>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</si>
  <si>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</si>
  <si>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</si>
  <si>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</si>
  <si>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</si>
  <si>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</si>
  <si>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</si>
  <si>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</si>
  <si>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</si>
  <si>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</si>
  <si>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</si>
  <si>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</si>
  <si>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</si>
  <si>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</si>
  <si>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</si>
  <si>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</si>
  <si>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</si>
  <si>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</si>
  <si>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</si>
  <si>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</si>
  <si>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</si>
  <si>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</si>
  <si>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</si>
  <si>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</si>
  <si>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</si>
  <si>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</si>
  <si>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</si>
  <si>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</si>
  <si>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</si>
  <si>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</si>
  <si>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</si>
  <si>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</si>
  <si>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</si>
  <si>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</si>
  <si>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</si>
  <si>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</si>
  <si>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</si>
  <si>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</si>
  <si>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</si>
  <si>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</si>
  <si>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</si>
  <si>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</si>
  <si>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</si>
  <si>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</si>
  <si>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</si>
  <si>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</si>
  <si>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</si>
  <si>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</si>
  <si>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</si>
  <si>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</si>
  <si>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</si>
  <si>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</si>
  <si>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</si>
  <si>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</si>
  <si>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</si>
  <si>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</si>
  <si>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</si>
  <si>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</si>
  <si>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</si>
  <si>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</si>
  <si>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</si>
  <si>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</si>
  <si>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</si>
  <si>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</si>
  <si>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</si>
  <si>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</si>
  <si>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</si>
  <si>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</si>
  <si>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</si>
  <si>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</si>
  <si>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</si>
  <si>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</si>
  <si>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</si>
  <si>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</si>
  <si>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</si>
  <si>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</si>
  <si>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</si>
  <si>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</si>
  <si>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</si>
  <si>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</si>
  <si>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</si>
  <si>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</si>
  <si>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</si>
  <si>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</si>
  <si>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</si>
  <si>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</si>
  <si>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</si>
  <si>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</si>
  <si>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</si>
  <si>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</si>
  <si>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</si>
  <si>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</si>
  <si>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</si>
  <si>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</si>
  <si>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</si>
  <si>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</si>
  <si>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</si>
  <si>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</si>
  <si>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</si>
  <si>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</si>
  <si>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</si>
  <si>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</si>
  <si>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</si>
  <si>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</si>
  <si>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</si>
  <si>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</si>
  <si>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</si>
  <si>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</si>
  <si>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</si>
  <si>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</si>
  <si>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</si>
  <si>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</si>
  <si>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</si>
  <si>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</si>
  <si>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</si>
  <si>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</si>
  <si>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</si>
  <si>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</si>
  <si>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</si>
  <si>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</si>
  <si>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</si>
  <si>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</si>
  <si>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</si>
  <si>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</si>
  <si>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</si>
  <si>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</si>
  <si>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</si>
  <si>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</si>
  <si>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</si>
  <si>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</si>
  <si>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</si>
  <si>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</si>
  <si>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</si>
  <si>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</si>
  <si>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</si>
  <si>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</si>
  <si>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</si>
  <si>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</si>
  <si>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</si>
  <si>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</si>
  <si>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</si>
  <si>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</si>
  <si>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</si>
  <si>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</si>
  <si>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</si>
  <si>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</si>
  <si>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</si>
  <si>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</si>
  <si>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</si>
  <si>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</si>
  <si>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</si>
  <si>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</si>
  <si>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</si>
  <si>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</si>
  <si>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</si>
  <si>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</si>
  <si>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</si>
  <si>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</si>
  <si>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</si>
  <si>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</si>
  <si>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</si>
  <si>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</si>
  <si>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</si>
  <si>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</si>
  <si>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</si>
  <si>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</si>
  <si>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</si>
  <si>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</si>
  <si>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</si>
  <si>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</si>
  <si>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</si>
  <si>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</si>
  <si>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</si>
  <si>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</si>
  <si>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</si>
  <si>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</si>
  <si>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</si>
  <si>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</si>
  <si>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</si>
  <si>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</si>
  <si>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</si>
  <si>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</si>
  <si>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</si>
  <si>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</si>
  <si>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</si>
  <si>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</si>
  <si>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</si>
  <si>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</si>
  <si>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</si>
  <si>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</si>
  <si>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</si>
  <si>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</si>
  <si>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</si>
  <si>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</si>
  <si>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</si>
  <si>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</si>
  <si>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</si>
  <si>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</si>
  <si>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</si>
  <si>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</si>
  <si>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</si>
  <si>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</si>
  <si>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</si>
  <si>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</si>
  <si>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</si>
  <si>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</si>
  <si>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</si>
  <si>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</si>
  <si>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</si>
  <si>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</si>
  <si>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</si>
  <si>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</si>
  <si>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</si>
  <si>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</si>
  <si>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</si>
  <si>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</si>
  <si>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</si>
  <si>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</si>
  <si>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</si>
  <si>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</si>
  <si>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</si>
  <si>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</si>
  <si>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</si>
  <si>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</si>
  <si>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</si>
  <si>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</si>
  <si>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</si>
  <si>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</si>
  <si>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</si>
  <si>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</si>
  <si>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</si>
  <si>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</si>
  <si>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</si>
  <si>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</si>
  <si>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</si>
  <si>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</si>
  <si>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</si>
  <si>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</si>
  <si>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</si>
  <si>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</si>
  <si>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</si>
  <si>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</si>
  <si>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</si>
  <si>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</si>
  <si>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</si>
  <si>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</si>
  <si>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</si>
  <si>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</si>
  <si>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</si>
  <si>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</si>
  <si>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</si>
  <si>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</si>
  <si>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</si>
  <si>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</si>
  <si>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</si>
  <si>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</si>
  <si>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</si>
  <si>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</si>
  <si>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</si>
  <si>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</si>
  <si>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</si>
  <si>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</si>
  <si>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</si>
  <si>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</si>
  <si>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</si>
  <si>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</si>
  <si>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</si>
  <si>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</si>
  <si>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</si>
  <si>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</si>
  <si>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</si>
  <si>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</si>
  <si>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</si>
  <si>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</si>
  <si>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</si>
  <si>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</si>
  <si>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</si>
  <si>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</si>
  <si>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</si>
  <si>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</si>
  <si>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</si>
  <si>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</si>
  <si>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</si>
  <si>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</si>
  <si>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</si>
  <si>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</si>
  <si>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</si>
  <si>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</si>
  <si>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</si>
  <si>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</si>
  <si>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</si>
  <si>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</si>
  <si>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</si>
  <si>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</si>
  <si>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</si>
  <si>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</si>
  <si>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</si>
  <si>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</si>
  <si>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</si>
  <si>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</si>
  <si>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</si>
  <si>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</si>
  <si>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</si>
  <si>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</si>
  <si>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</si>
  <si>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</si>
  <si>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</si>
  <si>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</si>
  <si>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</si>
  <si>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</si>
  <si>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</si>
  <si>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</si>
  <si>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</si>
  <si>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</si>
  <si>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</si>
  <si>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</si>
  <si>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</si>
  <si>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</si>
  <si>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</si>
  <si>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</si>
  <si>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</si>
  <si>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</si>
  <si>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</si>
  <si>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</si>
  <si>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</si>
  <si>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</si>
  <si>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</si>
  <si>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</si>
  <si>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</si>
  <si>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</si>
  <si>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</si>
  <si>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</si>
  <si>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</si>
  <si>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</si>
  <si>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</si>
  <si>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</si>
  <si>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</si>
  <si>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</si>
  <si>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</si>
  <si>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</si>
  <si>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</si>
  <si>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</si>
  <si>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</si>
  <si>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</si>
  <si>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</si>
  <si>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</si>
  <si>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</si>
  <si>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</si>
  <si>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</si>
  <si>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</si>
  <si>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</si>
  <si>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</si>
  <si>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</si>
  <si>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</si>
  <si>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</si>
  <si>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</si>
  <si>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</si>
  <si>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</si>
  <si>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</si>
  <si>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</si>
  <si>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</si>
  <si>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</si>
  <si>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</si>
  <si>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</si>
  <si>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</si>
  <si>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</si>
  <si>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</si>
  <si>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</si>
  <si>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</si>
  <si>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</si>
  <si>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</si>
  <si>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</si>
  <si>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</si>
  <si>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</si>
  <si>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</si>
  <si>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</si>
  <si>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</si>
  <si>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</si>
  <si>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</si>
  <si>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</si>
  <si>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</si>
  <si>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</si>
  <si>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</si>
  <si>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</si>
  <si>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</si>
  <si>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</si>
  <si>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</si>
  <si>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</si>
  <si>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</si>
  <si>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</si>
  <si>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</si>
  <si>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</si>
  <si>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</si>
  <si>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</si>
  <si>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</si>
  <si>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</si>
  <si>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</si>
  <si>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</si>
  <si>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</si>
  <si>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</si>
  <si>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</si>
  <si>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</si>
  <si>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</si>
  <si>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</si>
  <si>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</si>
  <si>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</si>
  <si>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</si>
  <si>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</si>
  <si>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</si>
  <si>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</si>
  <si>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</si>
  <si>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</si>
  <si>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</si>
  <si>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</si>
  <si>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</si>
  <si>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</si>
  <si>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</si>
  <si>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</si>
  <si>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</si>
  <si>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</si>
  <si>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</si>
  <si>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</si>
  <si>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</si>
  <si>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</si>
  <si>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</si>
  <si>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</si>
  <si>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</si>
  <si>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</si>
  <si>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</si>
  <si>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</si>
  <si>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</si>
  <si>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</si>
  <si>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</si>
  <si>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</si>
  <si>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</si>
  <si>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</si>
  <si>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</si>
  <si>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</si>
  <si>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</si>
  <si>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</si>
  <si>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</si>
  <si>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</si>
  <si>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</si>
  <si>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</si>
  <si>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</si>
  <si>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</si>
  <si>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</si>
  <si>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</si>
  <si>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</si>
  <si>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</si>
  <si>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</si>
  <si>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</si>
  <si>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</si>
  <si>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</si>
  <si>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</si>
  <si>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</si>
  <si>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</si>
  <si>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</si>
  <si>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</si>
  <si>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</si>
  <si>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</si>
  <si>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</si>
  <si>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</si>
  <si>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</si>
  <si>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</si>
  <si>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</si>
  <si>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</si>
  <si>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</si>
  <si>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</si>
  <si>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</si>
  <si>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</si>
  <si>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</si>
  <si>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</si>
  <si>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</si>
  <si>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</si>
  <si>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</si>
  <si>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</si>
  <si>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</si>
  <si>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</si>
  <si>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</si>
  <si>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</si>
  <si>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</si>
  <si>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</si>
  <si>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</si>
  <si>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</si>
  <si>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</si>
  <si>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</si>
  <si>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</si>
  <si>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</si>
  <si>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</si>
  <si>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</si>
  <si>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</si>
  <si>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</si>
  <si>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</si>
  <si>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</si>
  <si>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</si>
  <si>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</si>
  <si>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</si>
  <si>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</si>
  <si>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</si>
  <si>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</si>
  <si>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</si>
  <si>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</si>
  <si>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</si>
  <si>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</si>
  <si>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</si>
  <si>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</si>
  <si>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</si>
  <si>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</si>
  <si>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</si>
  <si>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</si>
  <si>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</si>
  <si>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</si>
  <si>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</si>
  <si>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</si>
  <si>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</si>
  <si>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</si>
  <si>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</si>
  <si>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</si>
  <si>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</si>
  <si>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</si>
  <si>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</si>
  <si>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</si>
  <si>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</si>
  <si>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</si>
  <si>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</si>
  <si>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</si>
  <si>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</si>
  <si>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</si>
  <si>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</si>
  <si>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</si>
  <si>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</si>
  <si>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</si>
  <si>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</si>
  <si>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</si>
  <si>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</si>
  <si>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</si>
  <si>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</si>
  <si>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</si>
  <si>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</si>
  <si>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</si>
  <si>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</si>
  <si>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</si>
  <si>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</si>
  <si>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</si>
  <si>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</si>
  <si>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</si>
  <si>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</si>
  <si>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</si>
  <si>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</si>
  <si>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</si>
  <si>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</si>
  <si>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</si>
  <si>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</si>
  <si>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</si>
  <si>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</si>
  <si>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</si>
  <si>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</si>
  <si>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</si>
  <si>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</si>
  <si>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</si>
  <si>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</si>
  <si>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</si>
  <si>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</si>
  <si>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</si>
  <si>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</si>
  <si>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</si>
  <si>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</si>
  <si>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</si>
  <si>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</si>
  <si>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</si>
  <si>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</si>
  <si>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</si>
  <si>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</si>
  <si>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</si>
  <si>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</si>
  <si>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</si>
  <si>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</si>
  <si>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</si>
  <si>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</si>
  <si>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</si>
  <si>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</si>
  <si>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</si>
  <si>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</si>
  <si>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</si>
  <si>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</si>
  <si>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</si>
  <si>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</si>
  <si>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</si>
  <si>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</si>
  <si>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</si>
  <si>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</si>
  <si>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</si>
  <si>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</si>
  <si>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</si>
  <si>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</si>
  <si>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</si>
  <si>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</si>
  <si>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</si>
  <si>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</si>
  <si>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</si>
  <si>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</si>
  <si>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</si>
  <si>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</si>
  <si>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</si>
  <si>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</si>
  <si>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</si>
  <si>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</si>
  <si>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</si>
  <si>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</si>
  <si>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</si>
  <si>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</si>
  <si>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</si>
  <si>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</si>
  <si>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</si>
  <si>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</si>
  <si>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</si>
  <si>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</si>
  <si>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</si>
  <si>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</si>
  <si>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</si>
  <si>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</si>
  <si>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</si>
  <si>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</si>
  <si>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</si>
  <si>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</si>
  <si>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</si>
  <si>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</si>
  <si>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</si>
  <si>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</si>
  <si>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</si>
  <si>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</si>
  <si>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</si>
  <si>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</si>
  <si>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</si>
  <si>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</si>
  <si>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</si>
  <si>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</si>
  <si>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</si>
  <si>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</si>
  <si>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</si>
  <si>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</si>
  <si>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</si>
  <si>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</si>
  <si>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</si>
  <si>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</si>
  <si>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</si>
  <si>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</si>
  <si>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</si>
  <si>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</si>
  <si>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</si>
  <si>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</si>
  <si>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</si>
  <si>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</si>
  <si>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</si>
  <si>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</si>
  <si>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</si>
  <si>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</si>
  <si>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</si>
  <si>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</si>
  <si>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</si>
  <si>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</si>
  <si>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</si>
  <si>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</si>
  <si>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</si>
  <si>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</si>
  <si>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</si>
  <si>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</si>
  <si>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</si>
  <si>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</si>
  <si>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</si>
  <si>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</si>
  <si>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</si>
  <si>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</si>
  <si>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</si>
  <si>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</si>
  <si>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</si>
  <si>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</si>
  <si>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</si>
  <si>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</si>
  <si>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</si>
  <si>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</si>
  <si>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</si>
  <si>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</si>
  <si>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</si>
  <si>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</si>
  <si>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</si>
  <si>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</si>
  <si>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</si>
  <si>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</si>
  <si>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</si>
  <si>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</si>
  <si>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</si>
  <si>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</si>
  <si>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</si>
  <si>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</si>
  <si>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</si>
  <si>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</si>
  <si>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</si>
  <si>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</si>
  <si>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</si>
  <si>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</si>
  <si>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</si>
  <si>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</si>
  <si>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</si>
  <si>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</si>
  <si>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</si>
  <si>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</si>
  <si>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</si>
  <si>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</si>
  <si>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</si>
  <si>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</si>
  <si>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</si>
  <si>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</si>
  <si>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</si>
  <si>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</si>
  <si>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</si>
  <si>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</si>
  <si>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</si>
  <si>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</si>
  <si>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</si>
  <si>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</si>
  <si>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</si>
  <si>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</si>
  <si>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</si>
  <si>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</si>
  <si>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</si>
  <si>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</si>
  <si>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</si>
  <si>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</si>
  <si>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</si>
  <si>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</si>
  <si>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</si>
  <si>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</si>
  <si>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</si>
  <si>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</si>
  <si>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</si>
  <si>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</si>
  <si>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</si>
  <si>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</si>
  <si>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</si>
  <si>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</si>
  <si>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</si>
  <si>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</si>
  <si>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</si>
  <si>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</si>
  <si>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</si>
  <si>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</si>
  <si>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</si>
  <si>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</si>
  <si>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</si>
  <si>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</si>
  <si>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</si>
  <si>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</si>
  <si>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</si>
  <si>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</si>
  <si>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</si>
  <si>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</si>
  <si>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</si>
  <si>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</si>
  <si>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</si>
  <si>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</si>
  <si>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</si>
  <si>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</si>
  <si>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</si>
  <si>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</si>
  <si>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</si>
  <si>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</si>
  <si>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</si>
  <si>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</si>
  <si>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</si>
  <si>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</si>
  <si>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</si>
  <si>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</si>
  <si>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</si>
  <si>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</si>
  <si>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</si>
  <si>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</si>
  <si>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</si>
  <si>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</si>
  <si>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</si>
  <si>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</si>
  <si>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</si>
  <si>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</si>
  <si>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</si>
  <si>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</si>
  <si>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</si>
  <si>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</si>
  <si>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</si>
  <si>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</si>
  <si>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</si>
  <si>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</si>
  <si>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</si>
  <si>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</si>
  <si>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</si>
  <si>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</si>
  <si>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</si>
  <si>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</si>
  <si>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</si>
  <si>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</si>
  <si>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</si>
  <si>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</si>
  <si>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</si>
  <si>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</si>
  <si>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</si>
  <si>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</si>
  <si>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</si>
  <si>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</si>
  <si>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</si>
  <si>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</si>
  <si>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</si>
  <si>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</si>
  <si>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</si>
  <si>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</si>
  <si>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</si>
  <si>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</si>
  <si>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</si>
  <si>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</si>
  <si>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</si>
  <si>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</si>
  <si>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</si>
  <si>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</si>
  <si>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</si>
  <si>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</si>
  <si>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</si>
  <si>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</si>
  <si>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</si>
  <si>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</si>
  <si>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</si>
  <si>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</si>
  <si>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</si>
  <si>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</si>
  <si>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</si>
  <si>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</si>
  <si>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</si>
  <si>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</si>
  <si>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</si>
  <si>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</si>
  <si>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</si>
  <si>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</si>
  <si>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</si>
  <si>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</si>
  <si>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</si>
  <si>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</si>
  <si>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</si>
  <si>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</si>
  <si>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</si>
  <si>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</si>
  <si>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</si>
  <si>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</si>
  <si>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</si>
  <si>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</si>
  <si>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</si>
  <si>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</si>
  <si>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</si>
  <si>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</si>
  <si>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</si>
  <si>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</si>
  <si>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</si>
  <si>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</si>
  <si>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</si>
  <si>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</si>
  <si>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</si>
  <si>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</si>
  <si>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</si>
  <si>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</si>
  <si>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</si>
  <si>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</si>
  <si>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</si>
  <si>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</si>
  <si>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</si>
  <si>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</si>
  <si>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</si>
  <si>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</si>
  <si>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</si>
  <si>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</si>
  <si>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</si>
  <si>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</si>
  <si>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</si>
  <si>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</si>
  <si>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</si>
  <si>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</si>
  <si>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</si>
  <si>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</si>
  <si>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</si>
  <si>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</si>
  <si>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</si>
  <si>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</si>
  <si>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</si>
  <si>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</si>
  <si>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</si>
  <si>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</si>
  <si>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</si>
  <si>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</si>
  <si>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</si>
  <si>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</si>
  <si>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</si>
  <si>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</si>
  <si>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</si>
  <si>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x</t>
  </si>
  <si>
    <t>41-057-0140-16</t>
  </si>
  <si>
    <t>Madison</t>
  </si>
  <si>
    <t>777 North Wood River Avenue</t>
  </si>
  <si>
    <t>Wood River</t>
  </si>
  <si>
    <t>jpearson@eawr.org</t>
  </si>
  <si>
    <t>John Pearson</t>
  </si>
  <si>
    <t>618-254-3151</t>
  </si>
  <si>
    <t>Scheffel Boyle</t>
  </si>
  <si>
    <t>322 State Street</t>
  </si>
  <si>
    <t>Alton</t>
  </si>
  <si>
    <t>618-462-3818</t>
  </si>
  <si>
    <t>618-465-4288</t>
  </si>
  <si>
    <t>The District has not recognized the other post employment benefits (OPEB) expense or obligation which is required in accordance with U.S. generally accepted accounting principles and under Government Accounting Standards Board (GASB) Statement No. 45, to be recorded in the government-wide financial statements.  They have also not disclosed the descriptive information about the OPEB as required by standards.</t>
  </si>
  <si>
    <t>X</t>
  </si>
  <si>
    <t>Steve Pembrook</t>
  </si>
  <si>
    <t>065-025855</t>
  </si>
  <si>
    <t>steve.pembrook@scheffelboyle.com</t>
  </si>
  <si>
    <t>Refunding Bonds - 2004</t>
  </si>
  <si>
    <t>General Obligation Working Cash Bonds - Series 2013</t>
  </si>
  <si>
    <t>School Technology Revolving Loan Program</t>
  </si>
  <si>
    <t>Lease Purchase</t>
  </si>
  <si>
    <t>Accrued Compensated Absences</t>
  </si>
  <si>
    <t>General Obligation School Bonds - Series 2016</t>
  </si>
  <si>
    <t>ISBE Loan</t>
  </si>
  <si>
    <t>Lease purchase</t>
  </si>
  <si>
    <t>Accrued compensated absences</t>
  </si>
  <si>
    <t>Whether the School District had the resources to prepare their financial statement and disclosures in accordance with U.S. generally accepted accounting principles for the year ended June 30, 2016.</t>
  </si>
  <si>
    <t>We noted that the School District was not able to prepare their financial statements and disclosures in accordance with U.S. generally accepted accounting principles for the year ended June 30, 2016.</t>
  </si>
  <si>
    <t>The School District does not have sufficient internal controls over their financial reporting.</t>
  </si>
  <si>
    <t>The School District is unable to prepare or review their financial statements and disclosures in accordance with U.S. generally accepted accounting principles for the year ended June 30, 2016.</t>
  </si>
  <si>
    <t>The School District lacks the resources to research, study and apply all the new accounting statements, standards, revisions and regulations needed to prepare their year end financial statements and disclosures including formatting notes and exhibits in accordance with U.S. generally accepted accounting principles.</t>
  </si>
  <si>
    <t>To study the costs versus benefit of providing the necessary education and training to staff or hiring a qualified vendor to prepare or review the School District's year end financial statements and disclosures in accordance with U.S. generally accepted accounting principles.</t>
  </si>
  <si>
    <t>Management plans to study the cost versus benefit of providing the necessary education and training to staff or hiring a qualified vendor to prepare or review the School District's year end financial statements and disclosures in accordance with U.S. generally accepted accounting principles.</t>
  </si>
  <si>
    <t>Examined whether the School District's procedures ensured that transactions are properly recorded in accordance with U.S. generally accepted accounting principles.</t>
  </si>
  <si>
    <t>We noted that the School District did not properly record all transactions for the year ended June 30, 2016 in accordance with U.S. generally accepted accounting principles.</t>
  </si>
  <si>
    <t>The effects of the journal entries for the year ended June 30, 2016 amounted to reclassifying revenue items, adjusting for year end conversion to the accrual basis adjustments and reclassifying noncapital items out of capital outlay.  Journal entries were necessary to bring the trial balances into compliance with U.S. generally accepted accounting principles.</t>
  </si>
  <si>
    <t>The School District did not proplerly record all transactions for the year ended June 30, 2016 in accordance with U.S. generally accepted accounting principles.</t>
  </si>
  <si>
    <t>The School District personnel do not have the necessary training or resources available to ensure that all transactions are recorded in accordance with U.S. generally accepted accounting principles.</t>
  </si>
  <si>
    <t>To provide the necessary training and resources for accounting emplyees to properly record all transactions in accordance with U.S. generally accepted accounting principles.</t>
  </si>
  <si>
    <t>Management plans to study the cost versus benefit of providing the necessary education, training, and resources to staff or hiring a qualified vendor to ensure that the School District's transactions are properly recorded in accordance with U.S. generally accepted accounting principles.</t>
  </si>
  <si>
    <t>Out of the eight funds of the District, one had expenditures over budget.</t>
  </si>
  <si>
    <t>We recommend the District amend its budget towards the end of the fiscal year if they expect funds to have expenditures over budget.</t>
  </si>
  <si>
    <t>Actual expenditures in these funds were higher than expected and the District did not amend its budget to reflect these higher expenditures.</t>
  </si>
  <si>
    <t>As of 6/30/16, it was noted that the District had overexpended its approved budget in the Debt Service Fund (by $46,103).</t>
  </si>
  <si>
    <t xml:space="preserve">Management plans to adopt a reasonable budget and to amend the budget as necessary.  </t>
  </si>
  <si>
    <t>Page</t>
  </si>
  <si>
    <t>Line #</t>
  </si>
  <si>
    <t xml:space="preserve">Vending Machine </t>
  </si>
  <si>
    <t>Coronation Tickets</t>
  </si>
  <si>
    <t>Yearbook Sales</t>
  </si>
  <si>
    <t>Chromebook self insurance payments</t>
  </si>
  <si>
    <t>Coke Sponsorship</t>
  </si>
  <si>
    <t>E Rate Reimb</t>
  </si>
  <si>
    <t>Other Misc</t>
  </si>
  <si>
    <t>Bus Refund from another school</t>
  </si>
  <si>
    <t>Library Grant</t>
  </si>
  <si>
    <t>STEP grant</t>
  </si>
  <si>
    <t>Drug Testing</t>
  </si>
  <si>
    <t>ROE Fee for 15-16</t>
  </si>
  <si>
    <t>The District is required to spend within its legal budgetary authority.</t>
  </si>
  <si>
    <t>The District was not in compliance by overexpending its budget for the year.</t>
  </si>
  <si>
    <t>Audit Check</t>
  </si>
  <si>
    <t>#8</t>
  </si>
  <si>
    <t>Difference is the amount of compensated absences recorded</t>
  </si>
  <si>
    <t>East Alton Wood River School</t>
  </si>
  <si>
    <t>Mississippi Valley Ins Cooperative</t>
  </si>
  <si>
    <t>PMA Financial Network Inc</t>
  </si>
  <si>
    <t>Wood River Hartford School District #15</t>
  </si>
  <si>
    <t>Region III Speical Ed Cooperative</t>
  </si>
  <si>
    <t>Insurance payment</t>
  </si>
  <si>
    <t>Recycling Bin</t>
  </si>
  <si>
    <t>Sale of scrap metal</t>
  </si>
  <si>
    <t>2015-001</t>
  </si>
  <si>
    <t>Preparing financial statements</t>
  </si>
  <si>
    <t xml:space="preserve">The school district studied the cost vs benefit of </t>
  </si>
  <si>
    <t xml:space="preserve">hiring an outside source to prepare or review the </t>
  </si>
  <si>
    <t>financial statements and determined that having</t>
  </si>
  <si>
    <t>the auditor repare the financial statements was</t>
  </si>
  <si>
    <t>acceptable.</t>
  </si>
  <si>
    <t>2015-002</t>
  </si>
  <si>
    <t>Journal entries</t>
  </si>
  <si>
    <t>The school district personnel enter all transactions,</t>
  </si>
  <si>
    <t>however, several accrual basis journal entries are</t>
  </si>
  <si>
    <t>needed at year end to bring the trial balance into</t>
  </si>
  <si>
    <t>accordance with US generally accepted accounting</t>
  </si>
  <si>
    <t>principles.</t>
  </si>
  <si>
    <t>2015-003</t>
  </si>
  <si>
    <t>Expenditures over budget</t>
  </si>
  <si>
    <t>The district did amend its budget but at year end</t>
  </si>
  <si>
    <t>there was still one fund that spent over budget.</t>
  </si>
  <si>
    <t>Going forward</t>
  </si>
  <si>
    <t>Mr. Pearson</t>
  </si>
  <si>
    <t>East Alton Wood River CHSD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</si>
</sst>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0" fillId="0" borderId="0" xfId="0" applyAlignment="1">
      <alignment horizontal="center"/>
    </xf>
    <xf numFmtId="0" fontId="49" fillId="0" borderId="0" xfId="0" applyFont="1" applyAlignment="1">
      <alignment horizontal="center"/>
    </xf>
    <xf numFmtId="0" fontId="2" fillId="0" borderId="0" xfId="0" applyFont="1" applyAlignment="1">
      <alignment horizontal="center"/>
    </xf>
    <xf numFmtId="41" fontId="0" fillId="0" borderId="0" xfId="0" applyNumberFormat="1" applyAlignment="1">
      <alignment horizontal="center"/>
    </xf>
    <xf numFmtId="41" fontId="0" fillId="0" borderId="82" xfId="0" applyNumberFormat="1" applyBorder="1" applyAlignment="1">
      <alignment horizontal="center"/>
    </xf>
    <xf numFmtId="41" fontId="0" fillId="0" borderId="163" xfId="0" applyNumberFormat="1" applyBorder="1" applyAlignment="1">
      <alignment horizontal="center"/>
    </xf>
    <xf numFmtId="0" fontId="2" fillId="0" borderId="0" xfId="0" applyFont="1" applyFill="1" applyAlignment="1">
      <alignment horizontal="center"/>
    </xf>
    <xf numFmtId="0" fontId="2" fillId="0" borderId="0" xfId="0" applyFont="1" applyAlignment="1">
      <alignment horizontal="left" vertical="top"/>
    </xf>
    <xf numFmtId="0" fontId="0" fillId="0" borderId="0" xfId="0" applyFill="1" applyAlignment="1">
      <alignment horizontal="center"/>
    </xf>
    <xf numFmtId="0" fontId="3" fillId="0" borderId="0" xfId="3" applyFont="1" applyBorder="1" applyAlignment="1" applyProtection="1">
      <alignment vertical="top"/>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3</xdr:row>
          <xdr:rowOff>28575</xdr:rowOff>
        </xdr:from>
        <xdr:to>
          <xdr:col>0</xdr:col>
          <xdr:colOff>952500</xdr:colOff>
          <xdr:row>7</xdr:row>
          <xdr:rowOff>66675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3</xdr:row>
          <xdr:rowOff>28575</xdr:rowOff>
        </xdr:from>
        <xdr:to>
          <xdr:col>0</xdr:col>
          <xdr:colOff>2124075</xdr:colOff>
          <xdr:row>7</xdr:row>
          <xdr:rowOff>66675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2</xdr:row>
          <xdr:rowOff>142875</xdr:rowOff>
        </xdr:from>
        <xdr:to>
          <xdr:col>1</xdr:col>
          <xdr:colOff>361950</xdr:colOff>
          <xdr:row>7</xdr:row>
          <xdr:rowOff>19050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523875</xdr:colOff>
          <xdr:row>3</xdr:row>
          <xdr:rowOff>0</xdr:rowOff>
        </xdr:from>
        <xdr:to>
          <xdr:col>3</xdr:col>
          <xdr:colOff>219075</xdr:colOff>
          <xdr:row>7</xdr:row>
          <xdr:rowOff>38100</xdr:rowOff>
        </xdr:to>
        <xdr:sp macro="" textlink="">
          <xdr:nvSpPr>
            <xdr:cNvPr id="79876" name="Object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xdr:row>
          <xdr:rowOff>19050</xdr:rowOff>
        </xdr:from>
        <xdr:to>
          <xdr:col>5</xdr:col>
          <xdr:colOff>38100</xdr:colOff>
          <xdr:row>7</xdr:row>
          <xdr:rowOff>57150</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9077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90773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9077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90773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43" t="s">
        <v>474</v>
      </c>
      <c r="J1" s="2144"/>
      <c r="K1" s="2144"/>
      <c r="L1" s="2144"/>
      <c r="M1" s="2144"/>
      <c r="N1" s="2144"/>
      <c r="O1" s="2144"/>
      <c r="P1" s="2144"/>
      <c r="Q1" s="2144"/>
      <c r="R1" s="2144"/>
      <c r="S1" s="2144"/>
    </row>
    <row r="2" spans="1:28" ht="12" customHeight="1" x14ac:dyDescent="0.2">
      <c r="A2" s="202" t="s">
        <v>1963</v>
      </c>
      <c r="D2" s="203"/>
      <c r="I2" s="2145" t="s">
        <v>1155</v>
      </c>
      <c r="J2" s="2144"/>
      <c r="K2" s="2144"/>
      <c r="L2" s="2144"/>
      <c r="M2" s="2144"/>
      <c r="N2" s="2144"/>
      <c r="O2" s="2144"/>
      <c r="P2" s="2144"/>
      <c r="Q2" s="2144"/>
      <c r="R2" s="2144"/>
      <c r="S2" s="2144"/>
    </row>
    <row r="3" spans="1:28" ht="12" customHeight="1" x14ac:dyDescent="0.2">
      <c r="A3" s="1876" t="s">
        <v>1951</v>
      </c>
      <c r="B3" s="1877"/>
      <c r="C3" s="1877"/>
      <c r="D3" s="1878"/>
      <c r="I3" s="2145" t="s">
        <v>55</v>
      </c>
      <c r="J3" s="2144"/>
      <c r="K3" s="2144"/>
      <c r="L3" s="2144"/>
      <c r="M3" s="2144"/>
      <c r="N3" s="2144"/>
      <c r="O3" s="2144"/>
      <c r="P3" s="2144"/>
      <c r="Q3" s="2144"/>
      <c r="R3" s="2144"/>
      <c r="S3" s="2144"/>
    </row>
    <row r="4" spans="1:28" ht="12" customHeight="1" x14ac:dyDescent="0.2">
      <c r="A4" s="192"/>
      <c r="I4" s="2145" t="s">
        <v>617</v>
      </c>
      <c r="J4" s="2144"/>
      <c r="K4" s="2144"/>
      <c r="L4" s="2144"/>
      <c r="M4" s="2144"/>
      <c r="N4" s="2144"/>
      <c r="O4" s="2144"/>
      <c r="P4" s="2144"/>
      <c r="Q4" s="2144"/>
      <c r="R4" s="2144"/>
      <c r="S4" s="2144"/>
    </row>
    <row r="5" spans="1:28" ht="14.1" customHeight="1" x14ac:dyDescent="0.2">
      <c r="B5" s="445" t="s">
        <v>2090</v>
      </c>
      <c r="C5" s="179" t="s">
        <v>1083</v>
      </c>
      <c r="D5" s="364"/>
      <c r="E5" s="364"/>
      <c r="H5" s="193"/>
      <c r="I5" s="2152" t="s">
        <v>788</v>
      </c>
      <c r="J5" s="2097"/>
      <c r="K5" s="2097"/>
      <c r="L5" s="2097"/>
      <c r="M5" s="2097"/>
      <c r="N5" s="2097"/>
      <c r="O5" s="2097"/>
      <c r="P5" s="2097"/>
      <c r="Q5" s="2097"/>
      <c r="R5" s="2097"/>
      <c r="S5" s="2097"/>
    </row>
    <row r="6" spans="1:28" ht="14.1" customHeight="1" x14ac:dyDescent="0.2">
      <c r="B6" s="445"/>
      <c r="C6" s="179" t="s">
        <v>1084</v>
      </c>
      <c r="D6" s="364"/>
      <c r="E6" s="364"/>
      <c r="I6" s="2151" t="s">
        <v>1051</v>
      </c>
      <c r="J6" s="2097"/>
      <c r="K6" s="2097"/>
      <c r="L6" s="2097"/>
      <c r="M6" s="2097"/>
      <c r="N6" s="2097"/>
      <c r="O6" s="2097"/>
      <c r="P6" s="2097"/>
      <c r="Q6" s="2097"/>
      <c r="R6" s="2097"/>
      <c r="S6" s="2097"/>
    </row>
    <row r="7" spans="1:28" ht="12.2" customHeight="1" x14ac:dyDescent="0.2">
      <c r="I7" s="2146">
        <v>42551</v>
      </c>
      <c r="J7" s="2147"/>
      <c r="K7" s="2147"/>
      <c r="L7" s="2147"/>
      <c r="M7" s="2147"/>
      <c r="N7" s="2147"/>
      <c r="O7" s="2147"/>
      <c r="P7" s="2147"/>
      <c r="Q7" s="2147"/>
      <c r="R7" s="2147"/>
      <c r="S7" s="214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8" t="s">
        <v>782</v>
      </c>
      <c r="J9" s="2149"/>
      <c r="K9" s="2149"/>
      <c r="L9" s="2149"/>
      <c r="M9" s="2149"/>
      <c r="N9" s="2149"/>
      <c r="O9" s="2149"/>
      <c r="P9" s="2149"/>
      <c r="Q9" s="2149"/>
      <c r="R9" s="2149"/>
      <c r="S9" s="2150"/>
      <c r="T9" s="2093" t="s">
        <v>630</v>
      </c>
      <c r="U9" s="2094"/>
      <c r="V9" s="2094"/>
      <c r="W9" s="2094"/>
      <c r="X9" s="2094"/>
      <c r="Y9" s="2094"/>
      <c r="Z9" s="2094"/>
      <c r="AA9" s="2095"/>
    </row>
    <row r="10" spans="1:28" ht="13.5" customHeight="1" x14ac:dyDescent="0.2">
      <c r="A10" s="2102" t="s">
        <v>783</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1131</v>
      </c>
      <c r="B11" s="2106"/>
      <c r="C11" s="2106"/>
      <c r="D11" s="2106"/>
      <c r="E11" s="2106"/>
      <c r="F11" s="2106"/>
      <c r="G11" s="2106"/>
      <c r="H11" s="2107"/>
      <c r="I11" s="181"/>
      <c r="J11" s="345"/>
      <c r="K11" s="181"/>
      <c r="O11" s="1761"/>
      <c r="P11" s="380" t="s">
        <v>225</v>
      </c>
      <c r="Q11" s="184"/>
      <c r="R11" s="182"/>
      <c r="S11" s="181"/>
      <c r="T11" s="2099"/>
      <c r="U11" s="2100"/>
      <c r="V11" s="2100"/>
      <c r="W11" s="2100"/>
      <c r="X11" s="2100"/>
      <c r="Y11" s="2100"/>
      <c r="Z11" s="2100"/>
      <c r="AA11" s="2101"/>
    </row>
    <row r="12" spans="1:28" ht="13.5" customHeight="1" x14ac:dyDescent="0.2">
      <c r="A12" s="365" t="s">
        <v>1100</v>
      </c>
      <c r="B12" s="347"/>
      <c r="C12" s="347"/>
      <c r="D12" s="347"/>
      <c r="E12" s="347"/>
      <c r="F12" s="347"/>
      <c r="G12" s="347"/>
      <c r="H12" s="274"/>
      <c r="I12" s="183"/>
      <c r="J12" s="184"/>
      <c r="K12" s="182"/>
      <c r="O12" s="1762" t="s">
        <v>2090</v>
      </c>
      <c r="P12" s="380" t="s">
        <v>226</v>
      </c>
      <c r="Q12" s="345"/>
      <c r="R12" s="184"/>
      <c r="S12" s="184"/>
      <c r="T12" s="365" t="s">
        <v>305</v>
      </c>
      <c r="U12" s="272"/>
      <c r="V12" s="272"/>
      <c r="W12" s="272"/>
      <c r="X12" s="272"/>
      <c r="Y12" s="200"/>
      <c r="Z12" s="200"/>
      <c r="AA12" s="201"/>
    </row>
    <row r="13" spans="1:28" ht="13.5" customHeight="1" x14ac:dyDescent="0.2">
      <c r="A13" s="2113">
        <v>41057014016</v>
      </c>
      <c r="B13" s="2114"/>
      <c r="C13" s="2114"/>
      <c r="D13" s="2114"/>
      <c r="E13" s="2114"/>
      <c r="F13" s="2114"/>
      <c r="G13" s="2114"/>
      <c r="H13" s="2115"/>
      <c r="I13" s="185"/>
      <c r="J13" s="184"/>
      <c r="K13" s="182"/>
      <c r="L13" s="184"/>
      <c r="M13" s="184"/>
      <c r="N13" s="184"/>
      <c r="O13" s="184"/>
      <c r="P13" s="184"/>
      <c r="Q13" s="184"/>
      <c r="R13" s="184"/>
      <c r="S13" s="184"/>
      <c r="T13" s="2118" t="s">
        <v>2098</v>
      </c>
      <c r="U13" s="2119"/>
      <c r="V13" s="2119"/>
      <c r="W13" s="2119"/>
      <c r="X13" s="2119"/>
      <c r="Y13" s="2120"/>
      <c r="Z13" s="2120"/>
      <c r="AA13" s="212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1" t="s">
        <v>2092</v>
      </c>
      <c r="B15" s="2116"/>
      <c r="C15" s="2116"/>
      <c r="D15" s="2116"/>
      <c r="E15" s="2116"/>
      <c r="F15" s="2116"/>
      <c r="G15" s="2116"/>
      <c r="H15" s="2117"/>
      <c r="T15" s="2083" t="s">
        <v>2105</v>
      </c>
      <c r="U15" s="2084"/>
      <c r="V15" s="2084"/>
      <c r="W15" s="2084"/>
      <c r="X15" s="2084"/>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2183</v>
      </c>
      <c r="B17" s="2141"/>
      <c r="C17" s="2141"/>
      <c r="D17" s="2141"/>
      <c r="E17" s="2141"/>
      <c r="F17" s="2141"/>
      <c r="G17" s="2141"/>
      <c r="H17" s="2142"/>
      <c r="T17" s="2128" t="s">
        <v>2099</v>
      </c>
      <c r="U17" s="2129"/>
      <c r="V17" s="2129"/>
      <c r="W17" s="2129"/>
      <c r="X17" s="2129"/>
      <c r="Y17" s="2129"/>
      <c r="Z17" s="2129"/>
      <c r="AA17" s="2130"/>
    </row>
    <row r="18" spans="1:27" ht="13.5" customHeight="1" x14ac:dyDescent="0.2">
      <c r="A18" s="365" t="s">
        <v>627</v>
      </c>
      <c r="B18" s="347"/>
      <c r="C18" s="343"/>
      <c r="D18" s="347"/>
      <c r="E18" s="347"/>
      <c r="F18" s="347"/>
      <c r="G18" s="347"/>
      <c r="H18" s="277"/>
      <c r="I18" s="2138" t="s">
        <v>784</v>
      </c>
      <c r="J18" s="2139"/>
      <c r="K18" s="2139"/>
      <c r="L18" s="2139"/>
      <c r="M18" s="2139"/>
      <c r="N18" s="2139"/>
      <c r="O18" s="2139"/>
      <c r="P18" s="2139"/>
      <c r="Q18" s="2139"/>
      <c r="R18" s="2139"/>
      <c r="S18" s="2140"/>
      <c r="T18" s="365" t="s">
        <v>827</v>
      </c>
      <c r="U18" s="272"/>
      <c r="V18" s="343"/>
      <c r="W18" s="271"/>
      <c r="X18" s="365" t="s">
        <v>306</v>
      </c>
      <c r="Y18" s="352"/>
      <c r="Z18" s="1974" t="s">
        <v>785</v>
      </c>
      <c r="AA18" s="201"/>
    </row>
    <row r="19" spans="1:27" ht="13.5" customHeight="1" x14ac:dyDescent="0.2">
      <c r="A19" s="2111" t="s">
        <v>2093</v>
      </c>
      <c r="B19" s="2112"/>
      <c r="C19" s="2112"/>
      <c r="D19" s="2112"/>
      <c r="E19" s="2112"/>
      <c r="F19" s="2112"/>
      <c r="G19" s="2112"/>
      <c r="H19" s="2110"/>
      <c r="I19" s="184"/>
      <c r="J19" s="379"/>
      <c r="K19" s="195"/>
      <c r="L19" s="193"/>
      <c r="M19" s="659" t="s">
        <v>360</v>
      </c>
      <c r="P19" s="181"/>
      <c r="Q19" s="181"/>
      <c r="R19" s="181"/>
      <c r="S19" s="185"/>
      <c r="T19" s="2111" t="s">
        <v>2100</v>
      </c>
      <c r="U19" s="2109"/>
      <c r="V19" s="2109"/>
      <c r="W19" s="2110"/>
      <c r="X19" s="2126" t="s">
        <v>2029</v>
      </c>
      <c r="Y19" s="2127"/>
      <c r="Z19" s="2124">
        <v>62002</v>
      </c>
      <c r="AA19" s="212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8" t="s">
        <v>2094</v>
      </c>
      <c r="B21" s="2109"/>
      <c r="C21" s="2109"/>
      <c r="D21" s="2109"/>
      <c r="E21" s="2109"/>
      <c r="F21" s="2109"/>
      <c r="G21" s="2109"/>
      <c r="H21" s="2110"/>
      <c r="I21" s="2134" t="s">
        <v>786</v>
      </c>
      <c r="J21" s="2097"/>
      <c r="K21" s="2097"/>
      <c r="L21" s="2097"/>
      <c r="M21" s="2097"/>
      <c r="N21" s="2097"/>
      <c r="O21" s="2097"/>
      <c r="P21" s="2097"/>
      <c r="Q21" s="2097"/>
      <c r="R21" s="2097"/>
      <c r="S21" s="2098"/>
      <c r="T21" s="2078" t="s">
        <v>2102</v>
      </c>
      <c r="U21" s="2079"/>
      <c r="V21" s="2079"/>
      <c r="W21" s="2079"/>
      <c r="X21" s="2092" t="s">
        <v>2101</v>
      </c>
      <c r="Y21" s="2090"/>
      <c r="Z21" s="2090"/>
      <c r="AA21" s="2091"/>
    </row>
    <row r="22" spans="1:27" ht="13.5" customHeight="1" x14ac:dyDescent="0.2">
      <c r="A22" s="367" t="s">
        <v>628</v>
      </c>
      <c r="B22" s="280"/>
      <c r="C22" s="280"/>
      <c r="D22" s="280"/>
      <c r="E22" s="280"/>
      <c r="F22" s="280"/>
      <c r="G22" s="280"/>
      <c r="H22" s="281"/>
      <c r="I22" s="2135" t="s">
        <v>1804</v>
      </c>
      <c r="J22" s="2136"/>
      <c r="K22" s="2136"/>
      <c r="L22" s="2136"/>
      <c r="M22" s="2136"/>
      <c r="N22" s="2136"/>
      <c r="O22" s="2136"/>
      <c r="P22" s="2136"/>
      <c r="Q22" s="2136"/>
      <c r="R22" s="2136"/>
      <c r="S22" s="2137"/>
      <c r="T22" s="365" t="s">
        <v>2025</v>
      </c>
      <c r="U22" s="272"/>
      <c r="V22" s="343"/>
      <c r="W22" s="272"/>
      <c r="X22" s="1975" t="s">
        <v>1631</v>
      </c>
      <c r="Z22" s="200"/>
      <c r="AA22" s="201"/>
    </row>
    <row r="23" spans="1:27" ht="13.5" customHeight="1" x14ac:dyDescent="0.2">
      <c r="A23" s="2131" t="s">
        <v>2095</v>
      </c>
      <c r="B23" s="2132"/>
      <c r="C23" s="2132"/>
      <c r="D23" s="2132"/>
      <c r="E23" s="2132"/>
      <c r="F23" s="2132"/>
      <c r="G23" s="2132"/>
      <c r="H23" s="2133"/>
      <c r="T23" s="2078" t="s">
        <v>2106</v>
      </c>
      <c r="U23" s="2079"/>
      <c r="V23" s="2079"/>
      <c r="W23" s="2079"/>
      <c r="X23" s="2089">
        <v>43373</v>
      </c>
      <c r="Y23" s="2090"/>
      <c r="Z23" s="2090"/>
      <c r="AA23" s="2091"/>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08">
        <v>62095</v>
      </c>
      <c r="B25" s="2109"/>
      <c r="C25" s="2109"/>
      <c r="D25" s="2109"/>
      <c r="E25" s="2109"/>
      <c r="F25" s="2109"/>
      <c r="G25" s="2109"/>
      <c r="H25" s="2110"/>
      <c r="I25" s="660"/>
      <c r="J25" s="204"/>
      <c r="K25" s="204"/>
      <c r="L25" s="204"/>
      <c r="M25" s="204"/>
      <c r="N25" s="204"/>
      <c r="O25" s="204"/>
      <c r="P25" s="204"/>
      <c r="Q25" s="204"/>
      <c r="R25" s="204"/>
      <c r="S25" s="205"/>
      <c r="T25" s="2075" t="s">
        <v>2107</v>
      </c>
      <c r="U25" s="2076"/>
      <c r="V25" s="2076"/>
      <c r="W25" s="2076"/>
      <c r="X25" s="2076"/>
      <c r="Y25" s="2076"/>
      <c r="Z25" s="2076"/>
      <c r="AA25" s="207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3" t="s">
        <v>2002</v>
      </c>
      <c r="J27" s="2139"/>
      <c r="K27" s="2139"/>
      <c r="L27" s="2139"/>
      <c r="M27" s="2139"/>
      <c r="N27" s="2139"/>
      <c r="O27" s="2139"/>
      <c r="P27" s="2139"/>
      <c r="Q27" s="2139"/>
      <c r="R27" s="2139"/>
      <c r="S27" s="214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2090</v>
      </c>
      <c r="C29" s="673" t="s">
        <v>981</v>
      </c>
      <c r="D29" s="661"/>
      <c r="E29" s="1092"/>
      <c r="F29" s="1565" t="s">
        <v>1629</v>
      </c>
      <c r="G29" s="661"/>
      <c r="I29" s="275"/>
      <c r="J29" s="392"/>
      <c r="K29" s="182" t="s">
        <v>675</v>
      </c>
      <c r="L29" s="392" t="s">
        <v>2104</v>
      </c>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392" t="s">
        <v>2104</v>
      </c>
      <c r="M30" s="195" t="s">
        <v>106</v>
      </c>
      <c r="N30" s="186" t="s">
        <v>2003</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t="s">
        <v>2090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2"/>
      <c r="Q35" s="2109"/>
      <c r="R35" s="210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2096</v>
      </c>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628</v>
      </c>
      <c r="B39" s="2162"/>
      <c r="C39" s="343"/>
      <c r="D39" s="340"/>
      <c r="E39" s="340"/>
      <c r="F39" s="350"/>
      <c r="G39" s="340"/>
      <c r="H39" s="277"/>
      <c r="I39" s="2161" t="s">
        <v>628</v>
      </c>
      <c r="J39" s="2162"/>
      <c r="K39" s="2162"/>
      <c r="L39" s="2162"/>
      <c r="M39" s="2162"/>
      <c r="N39" s="337"/>
      <c r="O39" s="343"/>
      <c r="P39" s="343"/>
      <c r="Q39" s="349"/>
      <c r="R39" s="343"/>
      <c r="S39" s="277"/>
      <c r="T39" s="343" t="s">
        <v>628</v>
      </c>
      <c r="U39" s="272"/>
      <c r="V39" s="343"/>
      <c r="W39" s="271"/>
      <c r="X39" s="349"/>
      <c r="Y39" s="200"/>
      <c r="Z39" s="200"/>
      <c r="AA39" s="201"/>
    </row>
    <row r="40" spans="1:27" ht="13.5" customHeight="1" x14ac:dyDescent="0.2">
      <c r="A40" s="2164" t="s">
        <v>2095</v>
      </c>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1" t="s">
        <v>2097</v>
      </c>
      <c r="B42" s="2109"/>
      <c r="C42" s="2110"/>
      <c r="D42" s="2126"/>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2" sqref="B32:K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9"/>
      <c r="C4" s="2179" t="s">
        <v>497</v>
      </c>
      <c r="D4" s="2180"/>
      <c r="E4" s="2180"/>
      <c r="F4" s="2180"/>
      <c r="G4" s="2180"/>
      <c r="H4" s="218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74" t="s">
        <v>2036</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1860</v>
      </c>
      <c r="E51" s="27"/>
      <c r="F51" s="1609"/>
      <c r="G51" s="1784" t="s">
        <v>1859</v>
      </c>
      <c r="H51" s="2033"/>
      <c r="I51" s="9" t="s">
        <v>1909</v>
      </c>
    </row>
    <row r="52" spans="1:9" s="33" customFormat="1" x14ac:dyDescent="0.2">
      <c r="A52" s="30"/>
      <c r="B52" s="2062" t="s">
        <v>2090</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1" t="s">
        <v>2103</v>
      </c>
      <c r="C55" s="2182"/>
      <c r="D55" s="2182"/>
      <c r="E55" s="2182"/>
      <c r="F55" s="2182"/>
      <c r="G55" s="2182"/>
      <c r="H55" s="2183"/>
      <c r="I55" s="3"/>
    </row>
    <row r="56" spans="1:9" s="33" customFormat="1" x14ac:dyDescent="0.2">
      <c r="A56" s="1793"/>
      <c r="B56" s="2184"/>
      <c r="C56" s="2185"/>
      <c r="D56" s="2185"/>
      <c r="E56" s="2185"/>
      <c r="F56" s="2185"/>
      <c r="G56" s="2185"/>
      <c r="H56" s="2186"/>
      <c r="I56" s="3"/>
    </row>
    <row r="57" spans="1:9" s="33" customFormat="1" x14ac:dyDescent="0.2">
      <c r="A57" s="1793"/>
      <c r="B57" s="2184"/>
      <c r="C57" s="2185"/>
      <c r="D57" s="2185"/>
      <c r="E57" s="2185"/>
      <c r="F57" s="2185"/>
      <c r="G57" s="2185"/>
      <c r="H57" s="2186"/>
      <c r="I57" s="3"/>
    </row>
    <row r="58" spans="1:9" s="33" customFormat="1" x14ac:dyDescent="0.2">
      <c r="A58" s="1793"/>
      <c r="B58" s="2184"/>
      <c r="C58" s="2185"/>
      <c r="D58" s="2185"/>
      <c r="E58" s="2185"/>
      <c r="F58" s="2185"/>
      <c r="G58" s="2185"/>
      <c r="H58" s="2186"/>
      <c r="I58" s="3"/>
    </row>
    <row r="59" spans="1:9" s="33" customFormat="1" x14ac:dyDescent="0.2">
      <c r="A59" s="1793"/>
      <c r="B59" s="2184"/>
      <c r="C59" s="2185"/>
      <c r="D59" s="2185"/>
      <c r="E59" s="2185"/>
      <c r="F59" s="2185"/>
      <c r="G59" s="2185"/>
      <c r="H59" s="2186"/>
      <c r="I59" s="3"/>
    </row>
    <row r="60" spans="1:9" s="33" customFormat="1" x14ac:dyDescent="0.2">
      <c r="A60" s="1793"/>
      <c r="B60" s="2184"/>
      <c r="C60" s="2185"/>
      <c r="D60" s="2185"/>
      <c r="E60" s="2185"/>
      <c r="F60" s="2185"/>
      <c r="G60" s="2185"/>
      <c r="H60" s="2186"/>
      <c r="I60" s="3"/>
    </row>
    <row r="61" spans="1:9" s="33" customFormat="1" x14ac:dyDescent="0.2">
      <c r="A61" s="1793"/>
      <c r="B61" s="2184"/>
      <c r="C61" s="2185"/>
      <c r="D61" s="2185"/>
      <c r="E61" s="2185"/>
      <c r="F61" s="2185"/>
      <c r="G61" s="2185"/>
      <c r="H61" s="2186"/>
      <c r="I61" s="3"/>
    </row>
    <row r="62" spans="1:9" s="33" customFormat="1" x14ac:dyDescent="0.2">
      <c r="A62" s="1793"/>
      <c r="B62" s="2184"/>
      <c r="C62" s="2185"/>
      <c r="D62" s="2185"/>
      <c r="E62" s="2185"/>
      <c r="F62" s="2185"/>
      <c r="G62" s="2185"/>
      <c r="H62" s="2186"/>
      <c r="I62" s="3"/>
    </row>
    <row r="63" spans="1:9" s="33" customFormat="1" x14ac:dyDescent="0.2">
      <c r="A63" s="1793"/>
      <c r="B63" s="2184"/>
      <c r="C63" s="2185"/>
      <c r="D63" s="2185"/>
      <c r="E63" s="2185"/>
      <c r="F63" s="2185"/>
      <c r="G63" s="2185"/>
      <c r="H63" s="2186"/>
      <c r="I63" s="3"/>
    </row>
    <row r="64" spans="1:9" s="33" customFormat="1" x14ac:dyDescent="0.2">
      <c r="A64" s="1793"/>
      <c r="B64" s="2184"/>
      <c r="C64" s="2185"/>
      <c r="D64" s="2185"/>
      <c r="E64" s="2185"/>
      <c r="F64" s="2185"/>
      <c r="G64" s="2185"/>
      <c r="H64" s="2186"/>
      <c r="I64" s="3"/>
    </row>
    <row r="65" spans="1:9" s="33" customFormat="1" ht="9" customHeight="1" x14ac:dyDescent="0.2">
      <c r="A65" s="1794"/>
      <c r="B65" s="2187"/>
      <c r="C65" s="2188"/>
      <c r="D65" s="2188"/>
      <c r="E65" s="2188"/>
      <c r="F65" s="2188"/>
      <c r="G65" s="2188"/>
      <c r="H65" s="218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4" t="s">
        <v>1637</v>
      </c>
      <c r="B68" s="2177"/>
      <c r="C68" s="2177"/>
      <c r="D68" s="2177"/>
      <c r="E68" s="2178"/>
      <c r="F68" s="2178"/>
      <c r="G68" s="2178"/>
      <c r="H68" s="2178"/>
      <c r="I68" s="217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42612</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3" t="s">
        <v>1633</v>
      </c>
      <c r="B81" s="2193"/>
      <c r="C81" s="2193"/>
      <c r="D81" s="2194"/>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1857</v>
      </c>
      <c r="B83" s="1777"/>
      <c r="C83" s="1778"/>
      <c r="D83" s="1779"/>
      <c r="E83" s="1776">
        <v>18578</v>
      </c>
      <c r="F83" s="1725">
        <v>285</v>
      </c>
      <c r="G83" s="1725">
        <v>11673</v>
      </c>
      <c r="H83" s="1725">
        <v>4867</v>
      </c>
      <c r="I83" s="1725">
        <v>18799</v>
      </c>
      <c r="J83" s="1754">
        <f>SUM(E83:I83)</f>
        <v>54202</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1858</v>
      </c>
      <c r="B86" s="1768"/>
      <c r="C86" s="1769"/>
      <c r="D86" s="1616"/>
      <c r="E86" s="1725">
        <v>18578</v>
      </c>
      <c r="F86" s="1725">
        <v>285</v>
      </c>
      <c r="G86" s="1725">
        <v>11673</v>
      </c>
      <c r="H86" s="1725">
        <v>4867</v>
      </c>
      <c r="I86" s="1725">
        <v>18799</v>
      </c>
      <c r="J86" s="1754">
        <f>SUM(E86:I86)</f>
        <v>54202</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108404</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0"/>
      <c r="C100" s="2191"/>
      <c r="D100" s="2191"/>
      <c r="E100" s="2191"/>
      <c r="F100" s="2191"/>
      <c r="G100" s="2191"/>
      <c r="H100" s="2192"/>
      <c r="I100" s="1535"/>
    </row>
    <row r="101" spans="1:9" s="33" customFormat="1" ht="11.25" customHeight="1" x14ac:dyDescent="0.2">
      <c r="A101" s="1578"/>
      <c r="B101" s="2169"/>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95"/>
      <c r="C110" s="2196"/>
      <c r="D110" s="2196"/>
      <c r="E110" s="2196"/>
      <c r="F110" s="2196"/>
      <c r="G110" s="2196"/>
      <c r="H110" s="219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8" t="s">
        <v>2098</v>
      </c>
      <c r="D112" s="219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9" t="s">
        <v>1646</v>
      </c>
      <c r="D115" s="2200"/>
      <c r="E115" s="2201"/>
      <c r="F115" s="2201"/>
      <c r="G115" s="2201"/>
      <c r="H115" s="220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9">
        <v>164903728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5264047</v>
      </c>
      <c r="E16" s="100"/>
      <c r="F16" s="82">
        <f>SUM('Acct Summary 7-8'!C17,'Acct Summary 7-8'!D17,'Acct Summary 7-8'!F17)</f>
        <v>6188001</v>
      </c>
      <c r="G16" s="100"/>
      <c r="H16" s="82">
        <f>SUM(D16-F16)</f>
        <v>-923954</v>
      </c>
      <c r="I16" s="93"/>
      <c r="J16" s="82">
        <f>SUM('Acct Summary 7-8'!C81,'Acct Summary 7-8'!D81,'Acct Summary 7-8'!F81,'Acct Summary 7-8'!I81)</f>
        <v>2451267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2090</v>
      </c>
      <c r="C31" s="406" t="s">
        <v>689</v>
      </c>
      <c r="D31" s="63" t="s">
        <v>1262</v>
      </c>
      <c r="E31" s="93"/>
      <c r="F31" s="93"/>
      <c r="G31" s="101"/>
      <c r="H31" s="253">
        <f>IF(B31="X",(J7*0.069),IF(B32="X",(J7*0.138),"Enter x in a.or b."))</f>
        <v>11378357.232000001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3167727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B32" sqref="B32:K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1767</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Alton Wood River CHSD 14</v>
      </c>
      <c r="E7" s="136"/>
      <c r="G7" s="137"/>
      <c r="H7" s="138"/>
      <c r="I7" s="138"/>
      <c r="J7" s="138"/>
      <c r="K7" s="138"/>
      <c r="L7"/>
      <c r="M7"/>
      <c r="N7"/>
      <c r="O7"/>
      <c r="P7"/>
    </row>
    <row r="8" spans="1:18" ht="12.75" x14ac:dyDescent="0.2">
      <c r="A8"/>
      <c r="B8"/>
      <c r="C8" s="134" t="s">
        <v>1341</v>
      </c>
      <c r="D8" s="139">
        <f>COVER!A13</f>
        <v>41057014016</v>
      </c>
      <c r="E8" s="140"/>
      <c r="G8"/>
      <c r="H8"/>
      <c r="I8"/>
      <c r="J8"/>
      <c r="K8"/>
      <c r="L8"/>
      <c r="M8"/>
      <c r="N8"/>
      <c r="O8"/>
      <c r="P8"/>
    </row>
    <row r="9" spans="1:18" ht="12.75" x14ac:dyDescent="0.2">
      <c r="A9"/>
      <c r="B9"/>
      <c r="C9" s="134" t="s">
        <v>829</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2451267</v>
      </c>
      <c r="I12" s="1162"/>
      <c r="J12" s="1162"/>
      <c r="K12" s="1163">
        <f>TRUNC((H12/H13*100000),5)/100000</f>
        <v>0.46566206570000002</v>
      </c>
      <c r="L12" s="1164"/>
      <c r="M12" s="102" t="s">
        <v>1364</v>
      </c>
      <c r="N12" s="102"/>
      <c r="O12" s="1165">
        <v>0.35</v>
      </c>
      <c r="P12" s="154"/>
      <c r="Q12" s="154"/>
    </row>
    <row r="13" spans="1:18" s="156" customFormat="1" ht="11.25" x14ac:dyDescent="0.2">
      <c r="A13" s="154"/>
      <c r="B13" s="1159"/>
      <c r="C13" s="2219" t="s">
        <v>1638</v>
      </c>
      <c r="D13" s="2220"/>
      <c r="E13" s="154"/>
      <c r="F13" s="327" t="s">
        <v>930</v>
      </c>
      <c r="G13" s="1160"/>
      <c r="H13" s="1161">
        <f>SUM('Acct Summary 7-8'!C8+'Acct Summary 7-8'!D8+'Acct Summary 7-8'!F8+'Acct Summary 7-8'!I8)+H14</f>
        <v>5264047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6188001</v>
      </c>
      <c r="I17" s="1162"/>
      <c r="J17" s="1168"/>
      <c r="K17" s="1163">
        <f>TRUNC((H17/H18*100000),5)/100000</f>
        <v>1.1755216091</v>
      </c>
      <c r="L17" s="1164"/>
      <c r="M17" s="1124" t="s">
        <v>1392</v>
      </c>
      <c r="O17" s="1169" t="str">
        <f>IF(AND(O16="2", J20 &gt; 2),"1",IF(AND(O16 = "1", J20 &gt; 2),"2",IF(AND(O16="1", J20 &gt;1),"1","0")))</f>
        <v>1</v>
      </c>
      <c r="P17" s="154"/>
    </row>
    <row r="18" spans="1:18" s="156" customFormat="1" ht="11.25" x14ac:dyDescent="0.2">
      <c r="A18" s="154"/>
      <c r="B18" s="1159"/>
      <c r="C18" s="2219" t="s">
        <v>1630</v>
      </c>
      <c r="D18" s="2220"/>
      <c r="E18" s="154"/>
      <c r="F18" s="1147" t="s">
        <v>931</v>
      </c>
      <c r="G18" s="1160"/>
      <c r="H18" s="1161">
        <f>SUM('Acct Summary 7-8'!C8+'Acct Summary 7-8'!D8+'Acct Summary 7-8'!F8+'Acct Summary 7-8'!I8)+H19</f>
        <v>5264047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2.083288</v>
      </c>
      <c r="K20" s="1163">
        <f>IF(K17&lt;=1,"0",IF(AND(O16="2", J20 &gt; 2),TRUNC(((K12-0.1)/(K17-1)*100),5)/100,IF(AND(O16 = "1", J20 &gt; 2),TRUNC(((K12-0.1)/(K17-1)*100),5)/100,IF(AND(O16="1", J20 &gt;1),TRUNC(((K12-0.1)/(K17-1)*100),5)/100,""))))</f>
        <v>2.083288</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6" t="s">
        <v>1766</v>
      </c>
      <c r="D24" s="2216"/>
      <c r="E24" s="154"/>
      <c r="F24" s="154" t="s">
        <v>524</v>
      </c>
      <c r="G24" s="1160"/>
      <c r="H24" s="1161">
        <f>SUM('Assets-Liab 5-6'!C4+'Assets-Liab 5-6'!D4+'Assets-Liab 5-6'!F4+'Assets-Liab 5-6'!I4+'Assets-Liab 5-6'!C5+'Assets-Liab 5-6'!D5+'Assets-Liab 5-6'!F5+'Assets-Liab 5-6'!I5)</f>
        <v>2866912</v>
      </c>
      <c r="I24" s="684"/>
      <c r="J24" s="684"/>
      <c r="K24" s="1172">
        <f>TRUNC(((H24/H25*100000)/100000),2)</f>
        <v>166.78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17188.891670000001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1808169.3775200001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3167727</v>
      </c>
      <c r="I32" s="1170"/>
      <c r="J32" s="1170"/>
      <c r="K32" s="1172">
        <f>TRUNC(100-((((H32/H33*100))*100)/100),2)</f>
        <v>72.16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11378357.232000001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B32" sqref="B32:K32"/>
      <selection pane="bottomLeft" activeCell="B32" sqref="B32:K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1670876</v>
      </c>
      <c r="D4" s="412">
        <v>128855</v>
      </c>
      <c r="E4" s="412">
        <v>70375</v>
      </c>
      <c r="F4" s="412">
        <v>175297</v>
      </c>
      <c r="G4" s="412">
        <v>49406</v>
      </c>
      <c r="H4" s="412"/>
      <c r="I4" s="412">
        <v>891884</v>
      </c>
      <c r="J4" s="436">
        <v>220064</v>
      </c>
      <c r="K4" s="412">
        <v>432091</v>
      </c>
      <c r="L4" s="412">
        <v>70067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1531696</v>
      </c>
      <c r="D6" s="412">
        <v>386792</v>
      </c>
      <c r="E6" s="412">
        <v>761670</v>
      </c>
      <c r="F6" s="412">
        <v>185660</v>
      </c>
      <c r="G6" s="439">
        <v>206701</v>
      </c>
      <c r="H6" s="439"/>
      <c r="I6" s="412">
        <v>77359</v>
      </c>
      <c r="J6" s="691">
        <v>356622</v>
      </c>
      <c r="K6" s="439">
        <v>77359</v>
      </c>
      <c r="L6" s="481"/>
      <c r="M6" s="433"/>
      <c r="N6" s="482"/>
    </row>
    <row r="7" spans="1:14" ht="13.5" customHeight="1" x14ac:dyDescent="0.2">
      <c r="A7" s="476" t="s">
        <v>494</v>
      </c>
      <c r="B7" s="40">
        <v>140</v>
      </c>
      <c r="C7" s="1057"/>
      <c r="D7" s="436"/>
      <c r="E7" s="436"/>
      <c r="F7" s="436"/>
      <c r="G7" s="436"/>
      <c r="H7" s="436"/>
      <c r="I7" s="436">
        <v>1050000</v>
      </c>
      <c r="J7" s="436"/>
      <c r="K7" s="436"/>
      <c r="L7" s="507"/>
      <c r="M7" s="433"/>
      <c r="N7" s="482"/>
    </row>
    <row r="8" spans="1:14" ht="13.5" customHeight="1" x14ac:dyDescent="0.2">
      <c r="A8" s="476" t="s">
        <v>309</v>
      </c>
      <c r="B8" s="40">
        <v>150</v>
      </c>
      <c r="C8" s="1057">
        <v>309472</v>
      </c>
      <c r="D8" s="436"/>
      <c r="E8" s="436"/>
      <c r="F8" s="436">
        <v>22179</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3512044</v>
      </c>
      <c r="D13" s="689">
        <f t="shared" ref="D13:L13" si="0">SUM(D4:D12)</f>
        <v>515647</v>
      </c>
      <c r="E13" s="689">
        <f t="shared" si="0"/>
        <v>832045</v>
      </c>
      <c r="F13" s="689">
        <f t="shared" si="0"/>
        <v>383136</v>
      </c>
      <c r="G13" s="689">
        <f t="shared" si="0"/>
        <v>256107</v>
      </c>
      <c r="H13" s="689">
        <f t="shared" si="0"/>
        <v>0</v>
      </c>
      <c r="I13" s="689">
        <f t="shared" si="0"/>
        <v>2019243</v>
      </c>
      <c r="J13" s="689">
        <f t="shared" si="0"/>
        <v>576686</v>
      </c>
      <c r="K13" s="689">
        <f t="shared" si="0"/>
        <v>509450</v>
      </c>
      <c r="L13" s="689">
        <f t="shared" si="0"/>
        <v>70067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47195</v>
      </c>
      <c r="N16" s="719"/>
    </row>
    <row r="17" spans="1:14" s="704" customFormat="1" ht="12.75" customHeight="1" x14ac:dyDescent="0.2">
      <c r="A17" s="718" t="s">
        <v>1751</v>
      </c>
      <c r="B17" s="542">
        <v>230</v>
      </c>
      <c r="C17" s="507"/>
      <c r="D17" s="507"/>
      <c r="E17" s="507"/>
      <c r="F17" s="507"/>
      <c r="G17" s="507"/>
      <c r="H17" s="507"/>
      <c r="I17" s="507"/>
      <c r="J17" s="507"/>
      <c r="K17" s="507"/>
      <c r="L17" s="507"/>
      <c r="M17" s="436">
        <v>1276582</v>
      </c>
      <c r="N17" s="719"/>
    </row>
    <row r="18" spans="1:14" s="704" customFormat="1" ht="12.75" customHeight="1" x14ac:dyDescent="0.2">
      <c r="A18" s="718" t="s">
        <v>1752</v>
      </c>
      <c r="B18" s="542">
        <v>240</v>
      </c>
      <c r="C18" s="507"/>
      <c r="D18" s="507"/>
      <c r="E18" s="507"/>
      <c r="F18" s="507"/>
      <c r="G18" s="507"/>
      <c r="H18" s="507"/>
      <c r="I18" s="507"/>
      <c r="J18" s="507"/>
      <c r="K18" s="507"/>
      <c r="L18" s="507"/>
      <c r="M18" s="436">
        <v>1440132</v>
      </c>
      <c r="N18" s="719"/>
    </row>
    <row r="19" spans="1:14" s="704" customFormat="1" ht="12.75" customHeight="1" x14ac:dyDescent="0.2">
      <c r="A19" s="718" t="s">
        <v>1753</v>
      </c>
      <c r="B19" s="542">
        <v>250</v>
      </c>
      <c r="C19" s="507"/>
      <c r="D19" s="507"/>
      <c r="E19" s="507"/>
      <c r="F19" s="507"/>
      <c r="G19" s="507"/>
      <c r="H19" s="507"/>
      <c r="I19" s="507"/>
      <c r="J19" s="507"/>
      <c r="K19" s="507"/>
      <c r="L19" s="507"/>
      <c r="M19" s="436">
        <v>81968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3167727</v>
      </c>
    </row>
    <row r="23" spans="1:14" ht="13.5" customHeight="1" thickBot="1" x14ac:dyDescent="0.25">
      <c r="A23" s="464" t="s">
        <v>748</v>
      </c>
      <c r="B23" s="724"/>
      <c r="C23" s="433"/>
      <c r="D23" s="433"/>
      <c r="E23" s="433"/>
      <c r="F23" s="433"/>
      <c r="G23" s="433"/>
      <c r="H23" s="433"/>
      <c r="I23" s="433"/>
      <c r="J23" s="433"/>
      <c r="K23" s="433"/>
      <c r="L23" s="433"/>
      <c r="M23" s="693">
        <f>SUM(M15:M22)</f>
        <v>2845877</v>
      </c>
      <c r="N23" s="693">
        <f>SUM(N21:N22)</f>
        <v>3167727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1000000</v>
      </c>
      <c r="D25" s="435"/>
      <c r="E25" s="435">
        <v>50000</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33313</v>
      </c>
      <c r="D27" s="436">
        <v>4229</v>
      </c>
      <c r="E27" s="436"/>
      <c r="F27" s="436">
        <v>1168</v>
      </c>
      <c r="G27" s="436"/>
      <c r="H27" s="436"/>
      <c r="I27" s="436"/>
      <c r="J27" s="436"/>
      <c r="K27" s="436">
        <v>36642</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311907</v>
      </c>
      <c r="D30" s="691"/>
      <c r="E30" s="436"/>
      <c r="F30" s="436"/>
      <c r="G30" s="436"/>
      <c r="H30" s="436"/>
      <c r="I30" s="436"/>
      <c r="J30" s="436">
        <v>4039</v>
      </c>
      <c r="K30" s="435"/>
      <c r="L30" s="433"/>
      <c r="M30" s="433"/>
      <c r="N30" s="433"/>
    </row>
    <row r="31" spans="1:14" ht="13.5" customHeight="1" x14ac:dyDescent="0.2">
      <c r="A31" s="476" t="s">
        <v>756</v>
      </c>
      <c r="B31" s="40">
        <v>480</v>
      </c>
      <c r="C31" s="412">
        <v>248618</v>
      </c>
      <c r="D31" s="436"/>
      <c r="E31" s="436"/>
      <c r="F31" s="412"/>
      <c r="G31" s="436">
        <v>14675</v>
      </c>
      <c r="H31" s="436"/>
      <c r="I31" s="436"/>
      <c r="J31" s="436">
        <v>2998</v>
      </c>
      <c r="K31" s="436"/>
      <c r="L31" s="433"/>
      <c r="M31" s="433"/>
      <c r="N31" s="433"/>
    </row>
    <row r="32" spans="1:14" ht="13.5" customHeight="1" x14ac:dyDescent="0.2">
      <c r="A32" s="478" t="s">
        <v>757</v>
      </c>
      <c r="B32" s="42">
        <v>490</v>
      </c>
      <c r="C32" s="690">
        <v>1675015</v>
      </c>
      <c r="D32" s="690">
        <v>412259</v>
      </c>
      <c r="E32" s="691">
        <v>811821</v>
      </c>
      <c r="F32" s="691">
        <v>209842</v>
      </c>
      <c r="G32" s="691">
        <v>220311</v>
      </c>
      <c r="H32" s="691"/>
      <c r="I32" s="691">
        <v>82452</v>
      </c>
      <c r="J32" s="691">
        <v>380103</v>
      </c>
      <c r="K32" s="510">
        <v>82452</v>
      </c>
      <c r="L32" s="433"/>
      <c r="M32" s="433"/>
      <c r="N32" s="433"/>
    </row>
    <row r="33" spans="1:14" ht="13.5" customHeight="1" x14ac:dyDescent="0.2">
      <c r="A33" s="629" t="s">
        <v>347</v>
      </c>
      <c r="B33" s="42">
        <v>493</v>
      </c>
      <c r="C33" s="436"/>
      <c r="D33" s="436"/>
      <c r="E33" s="436"/>
      <c r="F33" s="436"/>
      <c r="G33" s="436"/>
      <c r="H33" s="436"/>
      <c r="I33" s="436"/>
      <c r="J33" s="436"/>
      <c r="K33" s="436"/>
      <c r="L33" s="436">
        <v>70067</v>
      </c>
      <c r="M33" s="433"/>
      <c r="N33" s="482"/>
    </row>
    <row r="34" spans="1:14" ht="13.5" customHeight="1" thickBot="1" x14ac:dyDescent="0.25">
      <c r="A34" s="1076" t="s">
        <v>759</v>
      </c>
      <c r="B34" s="725"/>
      <c r="C34" s="1099">
        <f>SUM(C25:C33)</f>
        <v>3268853</v>
      </c>
      <c r="D34" s="1099">
        <f t="shared" ref="D34:K34" si="1">SUM(D25:D33)</f>
        <v>416488</v>
      </c>
      <c r="E34" s="1099">
        <f t="shared" si="1"/>
        <v>861821</v>
      </c>
      <c r="F34" s="1099">
        <f t="shared" si="1"/>
        <v>211010</v>
      </c>
      <c r="G34" s="1099">
        <f t="shared" si="1"/>
        <v>234986</v>
      </c>
      <c r="H34" s="1099">
        <f t="shared" si="1"/>
        <v>0</v>
      </c>
      <c r="I34" s="1099">
        <f t="shared" si="1"/>
        <v>82452</v>
      </c>
      <c r="J34" s="1099">
        <f t="shared" si="1"/>
        <v>387140</v>
      </c>
      <c r="K34" s="1099">
        <f t="shared" si="1"/>
        <v>119094</v>
      </c>
      <c r="L34" s="1059">
        <f>SUM(L33)</f>
        <v>70067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3167727</v>
      </c>
    </row>
    <row r="37" spans="1:14" ht="13.5" thickBot="1" x14ac:dyDescent="0.25">
      <c r="A37" s="464" t="s">
        <v>758</v>
      </c>
      <c r="B37" s="724"/>
      <c r="C37" s="507"/>
      <c r="D37" s="507"/>
      <c r="E37" s="507"/>
      <c r="F37" s="507"/>
      <c r="G37" s="507"/>
      <c r="H37" s="507"/>
      <c r="I37" s="507"/>
      <c r="J37" s="507"/>
      <c r="K37" s="507"/>
      <c r="L37" s="514"/>
      <c r="M37" s="433"/>
      <c r="N37" s="693">
        <f>SUM(N36:N36)</f>
        <v>3167727</v>
      </c>
    </row>
    <row r="38" spans="1:14" customFormat="1" ht="13.5" customHeight="1" thickTop="1" x14ac:dyDescent="0.2">
      <c r="A38" s="628" t="s">
        <v>496</v>
      </c>
      <c r="B38" s="542">
        <v>714</v>
      </c>
      <c r="C38" s="727">
        <v>191269</v>
      </c>
      <c r="D38" s="727"/>
      <c r="E38" s="727"/>
      <c r="F38" s="727">
        <v>172126</v>
      </c>
      <c r="G38" s="727">
        <v>21121</v>
      </c>
      <c r="H38" s="727"/>
      <c r="I38" s="727"/>
      <c r="J38" s="726">
        <v>189546</v>
      </c>
      <c r="K38" s="727">
        <v>390356</v>
      </c>
      <c r="L38" s="1100"/>
      <c r="M38" s="694"/>
      <c r="N38" s="694"/>
    </row>
    <row r="39" spans="1:14" customFormat="1" ht="13.5" customHeight="1" x14ac:dyDescent="0.2">
      <c r="A39" s="628" t="s">
        <v>405</v>
      </c>
      <c r="B39" s="542">
        <v>730</v>
      </c>
      <c r="C39" s="727">
        <v>51922</v>
      </c>
      <c r="D39" s="727">
        <v>99159</v>
      </c>
      <c r="E39" s="727">
        <v>-29776</v>
      </c>
      <c r="F39" s="727"/>
      <c r="G39" s="727"/>
      <c r="H39" s="727"/>
      <c r="I39" s="727">
        <v>1936791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2845877</v>
      </c>
      <c r="N40" s="694"/>
    </row>
    <row r="41" spans="1:14" ht="13.5" customHeight="1" thickBot="1" x14ac:dyDescent="0.25">
      <c r="A41" s="464" t="s">
        <v>760</v>
      </c>
      <c r="B41" s="455"/>
      <c r="C41" s="485">
        <f>(SUM(C34,C37,C38,C39))</f>
        <v>3512044</v>
      </c>
      <c r="D41" s="485">
        <f t="shared" ref="D41:L41" si="2">SUM(D34,D37,D38:D39)</f>
        <v>515647</v>
      </c>
      <c r="E41" s="485">
        <f t="shared" si="2"/>
        <v>832045</v>
      </c>
      <c r="F41" s="485">
        <f t="shared" si="2"/>
        <v>383136</v>
      </c>
      <c r="G41" s="485">
        <f t="shared" si="2"/>
        <v>256107</v>
      </c>
      <c r="H41" s="485">
        <f t="shared" si="2"/>
        <v>0</v>
      </c>
      <c r="I41" s="485">
        <f t="shared" si="2"/>
        <v>2019243</v>
      </c>
      <c r="J41" s="485">
        <f t="shared" si="2"/>
        <v>576686</v>
      </c>
      <c r="K41" s="485">
        <f t="shared" si="2"/>
        <v>509450</v>
      </c>
      <c r="L41" s="485">
        <f t="shared" si="2"/>
        <v>70067</v>
      </c>
      <c r="M41" s="485">
        <f>SUM(M40)</f>
        <v>2845877</v>
      </c>
      <c r="N41" s="485">
        <f>SUM(N37)</f>
        <v>3167727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68" activePane="bottomLeft" state="frozenSplit"/>
      <selection activeCell="B32" sqref="B32:K32"/>
      <selection pane="bottomLeft" activeCell="B32" sqref="B32:K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3">
        <v>1000</v>
      </c>
      <c r="C4" s="695">
        <f>'Revenues 9-14'!C109</f>
        <v>3004538</v>
      </c>
      <c r="D4" s="695">
        <f>'Revenues 9-14'!D109</f>
        <v>418127</v>
      </c>
      <c r="E4" s="695">
        <f>'Revenues 9-14'!E109</f>
        <v>409970</v>
      </c>
      <c r="F4" s="695">
        <f>'Revenues 9-14'!F109</f>
        <v>189347</v>
      </c>
      <c r="G4" s="695">
        <f>'Revenues 9-14'!G109</f>
        <v>242914</v>
      </c>
      <c r="H4" s="695">
        <f>'Revenues 9-14'!H109</f>
        <v>0</v>
      </c>
      <c r="I4" s="695">
        <f>'Revenues 9-14'!I109</f>
        <v>78606</v>
      </c>
      <c r="J4" s="695">
        <f>'Revenues 9-14'!J109</f>
        <v>476486</v>
      </c>
      <c r="K4" s="695">
        <f>'Revenues 9-14'!K109</f>
        <v>78796</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1052186</v>
      </c>
      <c r="D6" s="696">
        <f>'Revenues 9-14'!D173</f>
        <v>0</v>
      </c>
      <c r="E6" s="696">
        <f>'Revenues 9-14'!E173</f>
        <v>0</v>
      </c>
      <c r="F6" s="696">
        <f>'Revenues 9-14'!F173</f>
        <v>35691</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485552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4542276</v>
      </c>
      <c r="D8" s="485">
        <f t="shared" ref="D8:K8" si="0">SUM(D4:D7)</f>
        <v>418127</v>
      </c>
      <c r="E8" s="485">
        <f t="shared" si="0"/>
        <v>409970</v>
      </c>
      <c r="F8" s="485">
        <f t="shared" si="0"/>
        <v>225038</v>
      </c>
      <c r="G8" s="485">
        <f t="shared" si="0"/>
        <v>242914</v>
      </c>
      <c r="H8" s="485">
        <f t="shared" si="0"/>
        <v>0</v>
      </c>
      <c r="I8" s="485">
        <f t="shared" si="0"/>
        <v>78606</v>
      </c>
      <c r="J8" s="485">
        <f t="shared" si="0"/>
        <v>476486</v>
      </c>
      <c r="K8" s="485">
        <f t="shared" si="0"/>
        <v>78796</v>
      </c>
      <c r="L8" s="39"/>
    </row>
    <row r="9" spans="1:13" ht="15" thickTop="1" x14ac:dyDescent="0.2">
      <c r="A9" s="1019" t="s">
        <v>348</v>
      </c>
      <c r="B9" s="456">
        <v>3998</v>
      </c>
      <c r="C9" s="418">
        <v>1753160</v>
      </c>
      <c r="D9" s="489"/>
      <c r="E9" s="418"/>
      <c r="F9" s="418"/>
      <c r="G9" s="700"/>
      <c r="H9" s="418"/>
      <c r="I9" s="494" t="s">
        <v>1390</v>
      </c>
      <c r="J9" s="435"/>
      <c r="K9" s="418"/>
      <c r="L9" s="39"/>
    </row>
    <row r="10" spans="1:13" s="48" customFormat="1" ht="13.5" thickBot="1" x14ac:dyDescent="0.25">
      <c r="A10" s="464" t="s">
        <v>1394</v>
      </c>
      <c r="B10" s="457"/>
      <c r="C10" s="485">
        <f>SUM(C8:C9)</f>
        <v>6295436</v>
      </c>
      <c r="D10" s="485">
        <f t="shared" ref="D10:K10" si="1">SUM(D8:D9)</f>
        <v>418127</v>
      </c>
      <c r="E10" s="485">
        <f t="shared" si="1"/>
        <v>409970</v>
      </c>
      <c r="F10" s="485">
        <f t="shared" si="1"/>
        <v>225038</v>
      </c>
      <c r="G10" s="485">
        <f t="shared" si="1"/>
        <v>242914</v>
      </c>
      <c r="H10" s="485">
        <f t="shared" si="1"/>
        <v>0</v>
      </c>
      <c r="I10" s="485">
        <f t="shared" si="1"/>
        <v>78606</v>
      </c>
      <c r="J10" s="485">
        <f t="shared" si="1"/>
        <v>476486</v>
      </c>
      <c r="K10" s="485">
        <f t="shared" si="1"/>
        <v>78796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3742426</v>
      </c>
      <c r="D12" s="498" t="s">
        <v>1390</v>
      </c>
      <c r="E12" s="433" t="s">
        <v>1390</v>
      </c>
      <c r="F12" s="433" t="s">
        <v>1390</v>
      </c>
      <c r="G12" s="695">
        <f>'Expenditures 15-22'!K223</f>
        <v>60809</v>
      </c>
      <c r="H12" s="431"/>
      <c r="I12" s="433" t="s">
        <v>1390</v>
      </c>
      <c r="J12" s="433" t="s">
        <v>1390</v>
      </c>
      <c r="K12" s="431" t="s">
        <v>1390</v>
      </c>
      <c r="L12" s="39"/>
    </row>
    <row r="13" spans="1:13" x14ac:dyDescent="0.2">
      <c r="A13" s="734" t="s">
        <v>536</v>
      </c>
      <c r="B13" s="294">
        <v>2000</v>
      </c>
      <c r="C13" s="696">
        <f>'Expenditures 15-22'!K74</f>
        <v>1753622</v>
      </c>
      <c r="D13" s="696">
        <f>'Expenditures 15-22'!K129</f>
        <v>454481</v>
      </c>
      <c r="E13" s="482" t="s">
        <v>1390</v>
      </c>
      <c r="F13" s="696">
        <f>'Expenditures 15-22'!K178</f>
        <v>236286</v>
      </c>
      <c r="G13" s="696">
        <f>'Expenditures 15-22'!K273</f>
        <v>175145</v>
      </c>
      <c r="H13" s="696">
        <f>'Expenditures 15-22'!K296</f>
        <v>0</v>
      </c>
      <c r="I13" s="433" t="s">
        <v>1390</v>
      </c>
      <c r="J13" s="749">
        <f>'Expenditures 15-22'!K323</f>
        <v>389794</v>
      </c>
      <c r="K13" s="701">
        <f>'Expenditures 15-22'!K341</f>
        <v>218264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1186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564559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5497234</v>
      </c>
      <c r="D17" s="485">
        <f t="shared" si="2"/>
        <v>454481</v>
      </c>
      <c r="E17" s="485">
        <f t="shared" si="2"/>
        <v>564559</v>
      </c>
      <c r="F17" s="485">
        <f t="shared" si="2"/>
        <v>236286</v>
      </c>
      <c r="G17" s="485">
        <f t="shared" si="2"/>
        <v>235954</v>
      </c>
      <c r="H17" s="485">
        <f t="shared" si="2"/>
        <v>0</v>
      </c>
      <c r="I17" s="433"/>
      <c r="J17" s="485">
        <f>SUM(J12:J16)</f>
        <v>389794</v>
      </c>
      <c r="K17" s="485">
        <f>SUM(K12:K16)</f>
        <v>218264</v>
      </c>
      <c r="L17" s="39"/>
    </row>
    <row r="18" spans="1:12" ht="15" customHeight="1" thickTop="1" x14ac:dyDescent="0.2">
      <c r="A18" s="1020" t="s">
        <v>1322</v>
      </c>
      <c r="B18" s="259">
        <v>4180</v>
      </c>
      <c r="C18" s="695">
        <f t="shared" ref="C18:H18" si="3">C9</f>
        <v>1753160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7250394</v>
      </c>
      <c r="D19" s="485">
        <f t="shared" si="4"/>
        <v>454481</v>
      </c>
      <c r="E19" s="485">
        <f t="shared" si="4"/>
        <v>564559</v>
      </c>
      <c r="F19" s="485">
        <f t="shared" si="4"/>
        <v>236286</v>
      </c>
      <c r="G19" s="485">
        <f t="shared" si="4"/>
        <v>235954</v>
      </c>
      <c r="H19" s="485">
        <f t="shared" si="4"/>
        <v>0</v>
      </c>
      <c r="I19" s="433"/>
      <c r="J19" s="485">
        <f>SUM(J17:J18)</f>
        <v>389794</v>
      </c>
      <c r="K19" s="485">
        <f>SUM(K17:K18)</f>
        <v>218264</v>
      </c>
      <c r="L19" s="39"/>
    </row>
    <row r="20" spans="1:12" ht="27" thickTop="1" thickBot="1" x14ac:dyDescent="0.25">
      <c r="A20" s="458" t="s">
        <v>1323</v>
      </c>
      <c r="B20" s="459"/>
      <c r="C20" s="1018">
        <f>C8-C17</f>
        <v>-954958</v>
      </c>
      <c r="D20" s="1018">
        <f t="shared" ref="D20:K20" si="5">D8-D17</f>
        <v>-36354</v>
      </c>
      <c r="E20" s="1018">
        <f t="shared" si="5"/>
        <v>-154589</v>
      </c>
      <c r="F20" s="1018">
        <f t="shared" si="5"/>
        <v>-11248</v>
      </c>
      <c r="G20" s="1018">
        <f t="shared" si="5"/>
        <v>6960</v>
      </c>
      <c r="H20" s="1018">
        <f t="shared" si="5"/>
        <v>0</v>
      </c>
      <c r="I20" s="1018">
        <f t="shared" si="5"/>
        <v>78606</v>
      </c>
      <c r="J20" s="1018">
        <f t="shared" si="5"/>
        <v>86692</v>
      </c>
      <c r="K20" s="1018">
        <f t="shared" si="5"/>
        <v>-139468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1481965</v>
      </c>
      <c r="D33" s="436"/>
      <c r="E33" s="436">
        <v>45035</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106453</v>
      </c>
      <c r="F43" s="436"/>
      <c r="G43" s="436"/>
      <c r="H43" s="436"/>
      <c r="I43" s="436"/>
      <c r="J43" s="436"/>
      <c r="K43" s="436"/>
      <c r="L43" s="504"/>
    </row>
    <row r="44" spans="1:12" s="704" customFormat="1" ht="13.5" customHeight="1" thickBot="1" x14ac:dyDescent="0.25">
      <c r="A44" s="728" t="s">
        <v>440</v>
      </c>
      <c r="B44" s="709"/>
      <c r="C44" s="692">
        <f>SUM(C24:C43)</f>
        <v>1481965</v>
      </c>
      <c r="D44" s="692">
        <f t="shared" ref="D44:K44" si="6">SUM(D24:D43)</f>
        <v>0</v>
      </c>
      <c r="E44" s="692">
        <f t="shared" si="6"/>
        <v>151488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106453</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106453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1375512</v>
      </c>
      <c r="D77" s="444">
        <f t="shared" si="8"/>
        <v>0</v>
      </c>
      <c r="E77" s="444">
        <f t="shared" si="8"/>
        <v>151488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6" t="s">
        <v>700</v>
      </c>
      <c r="B78" s="2227"/>
      <c r="C78" s="443">
        <f t="shared" ref="C78:K78" si="9">C20+C77</f>
        <v>420554</v>
      </c>
      <c r="D78" s="443">
        <f t="shared" si="9"/>
        <v>-36354</v>
      </c>
      <c r="E78" s="443">
        <f t="shared" si="9"/>
        <v>-3101</v>
      </c>
      <c r="F78" s="443">
        <f t="shared" si="9"/>
        <v>-11248</v>
      </c>
      <c r="G78" s="443">
        <f t="shared" si="9"/>
        <v>6960</v>
      </c>
      <c r="H78" s="443">
        <f t="shared" si="9"/>
        <v>0</v>
      </c>
      <c r="I78" s="443">
        <f t="shared" si="9"/>
        <v>78606</v>
      </c>
      <c r="J78" s="443">
        <f t="shared" si="9"/>
        <v>86692</v>
      </c>
      <c r="K78" s="443">
        <f t="shared" si="9"/>
        <v>-139468</v>
      </c>
      <c r="L78" s="505"/>
    </row>
    <row r="79" spans="1:12" ht="13.5" thickTop="1" x14ac:dyDescent="0.2">
      <c r="A79" s="820" t="s">
        <v>1926</v>
      </c>
      <c r="B79" s="460"/>
      <c r="C79" s="435">
        <v>-177363</v>
      </c>
      <c r="D79" s="703">
        <v>135513</v>
      </c>
      <c r="E79" s="703">
        <v>-26675</v>
      </c>
      <c r="F79" s="703">
        <v>183374</v>
      </c>
      <c r="G79" s="703">
        <v>14161</v>
      </c>
      <c r="H79" s="703"/>
      <c r="I79" s="703">
        <v>1858185</v>
      </c>
      <c r="J79" s="703">
        <v>102854</v>
      </c>
      <c r="K79" s="703">
        <v>529824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243191</v>
      </c>
      <c r="D81" s="485">
        <f>SUM(D78:D80)</f>
        <v>99159</v>
      </c>
      <c r="E81" s="485">
        <f t="shared" ref="E81:K81" si="10">SUM(E78:E80)</f>
        <v>-29776</v>
      </c>
      <c r="F81" s="485">
        <f t="shared" si="10"/>
        <v>172126</v>
      </c>
      <c r="G81" s="485">
        <f t="shared" si="10"/>
        <v>21121</v>
      </c>
      <c r="H81" s="485">
        <f t="shared" si="10"/>
        <v>0</v>
      </c>
      <c r="I81" s="485">
        <f t="shared" si="10"/>
        <v>1936791</v>
      </c>
      <c r="J81" s="485">
        <f t="shared" si="10"/>
        <v>189546</v>
      </c>
      <c r="K81" s="485">
        <f t="shared" si="10"/>
        <v>390356</v>
      </c>
      <c r="L81" s="39"/>
    </row>
    <row r="82" spans="1:12" ht="0.75" customHeight="1" thickTop="1" thickBot="1" x14ac:dyDescent="0.25">
      <c r="A82" s="632" t="s">
        <v>406</v>
      </c>
      <c r="B82" s="630"/>
      <c r="C82" s="1136">
        <f>(C81-C79)</f>
        <v>420554</v>
      </c>
      <c r="D82" s="1136">
        <f t="shared" ref="D82:K82" si="11">(D81-D79)</f>
        <v>-36354</v>
      </c>
      <c r="E82" s="1136">
        <f t="shared" si="11"/>
        <v>-3101</v>
      </c>
      <c r="F82" s="1136">
        <f t="shared" si="11"/>
        <v>-11248</v>
      </c>
      <c r="G82" s="1136">
        <f t="shared" si="11"/>
        <v>6960</v>
      </c>
      <c r="H82" s="1136">
        <f t="shared" si="11"/>
        <v>0</v>
      </c>
      <c r="I82" s="1136">
        <f t="shared" si="11"/>
        <v>78606</v>
      </c>
      <c r="J82" s="1136">
        <f t="shared" si="11"/>
        <v>86692</v>
      </c>
      <c r="K82" s="1136">
        <f t="shared" si="11"/>
        <v>-139468</v>
      </c>
    </row>
    <row r="83" spans="1:12" ht="14.25" hidden="1" thickTop="1" thickBot="1" x14ac:dyDescent="0.25">
      <c r="A83" s="729" t="s">
        <v>407</v>
      </c>
      <c r="B83" s="631"/>
      <c r="C83" s="1137">
        <f>C82/C81</f>
        <v>1.729315640792628</v>
      </c>
      <c r="D83" s="1137">
        <f t="shared" ref="D83:K83" si="12">D82/D81</f>
        <v>-0.36662330196956405</v>
      </c>
      <c r="E83" s="1137">
        <f t="shared" si="12"/>
        <v>0.10414427727028479</v>
      </c>
      <c r="F83" s="1137">
        <f t="shared" si="12"/>
        <v>-6.5347478010294779E-2</v>
      </c>
      <c r="G83" s="1137">
        <f t="shared" si="12"/>
        <v>0.32952985180625916</v>
      </c>
      <c r="H83" s="1137" t="e">
        <f t="shared" si="12"/>
        <v>#DIV/0!</v>
      </c>
      <c r="I83" s="1137">
        <f t="shared" si="12"/>
        <v>4.0585690453951925E-2</v>
      </c>
      <c r="J83" s="1137">
        <f t="shared" si="12"/>
        <v>0.45736654954470157</v>
      </c>
      <c r="K83" s="1137">
        <f t="shared" si="12"/>
        <v>-0.3572841201364908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32" sqref="B32:K32"/>
      <selection pane="bottomLeft" activeCell="B32" sqref="B32:K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1966</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1445615</v>
      </c>
      <c r="D5" s="418">
        <v>392833</v>
      </c>
      <c r="E5" s="412">
        <v>409173</v>
      </c>
      <c r="F5" s="806">
        <v>188560</v>
      </c>
      <c r="G5" s="412">
        <v>98836</v>
      </c>
      <c r="H5" s="412"/>
      <c r="I5" s="412">
        <v>78567</v>
      </c>
      <c r="J5" s="436">
        <v>473755</v>
      </c>
      <c r="K5" s="412">
        <v>78567</v>
      </c>
    </row>
    <row r="6" spans="1:12" ht="14.25" x14ac:dyDescent="0.2">
      <c r="A6" s="913" t="s">
        <v>482</v>
      </c>
      <c r="B6" s="40">
        <v>1130</v>
      </c>
      <c r="C6" s="412">
        <v>78567</v>
      </c>
      <c r="D6" s="412"/>
      <c r="E6" s="481"/>
      <c r="F6" s="481"/>
      <c r="G6" s="433"/>
      <c r="H6" s="433"/>
      <c r="I6" s="433"/>
      <c r="J6" s="433"/>
      <c r="K6" s="433"/>
    </row>
    <row r="7" spans="1:12" x14ac:dyDescent="0.2">
      <c r="A7" s="913" t="s">
        <v>117</v>
      </c>
      <c r="B7" s="260">
        <v>1140</v>
      </c>
      <c r="C7" s="412">
        <v>31426</v>
      </c>
      <c r="D7" s="412"/>
      <c r="E7" s="433"/>
      <c r="F7" s="436"/>
      <c r="G7" s="436"/>
      <c r="H7" s="436"/>
      <c r="I7" s="433"/>
      <c r="J7" s="433"/>
      <c r="K7" s="433"/>
    </row>
    <row r="8" spans="1:12" x14ac:dyDescent="0.2">
      <c r="A8" s="913" t="s">
        <v>483</v>
      </c>
      <c r="B8" s="40">
        <v>1150</v>
      </c>
      <c r="C8" s="481"/>
      <c r="D8" s="481"/>
      <c r="E8" s="507"/>
      <c r="F8" s="507"/>
      <c r="G8" s="418">
        <v>98836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1555608</v>
      </c>
      <c r="D12" s="484">
        <f t="shared" si="0"/>
        <v>392833</v>
      </c>
      <c r="E12" s="484">
        <f t="shared" si="0"/>
        <v>409173</v>
      </c>
      <c r="F12" s="484">
        <f t="shared" si="0"/>
        <v>188560</v>
      </c>
      <c r="G12" s="484">
        <f t="shared" si="0"/>
        <v>197672</v>
      </c>
      <c r="H12" s="484">
        <f t="shared" si="0"/>
        <v>0</v>
      </c>
      <c r="I12" s="484">
        <f t="shared" si="0"/>
        <v>78567</v>
      </c>
      <c r="J12" s="484">
        <f t="shared" si="0"/>
        <v>473755</v>
      </c>
      <c r="K12" s="485">
        <f t="shared" si="0"/>
        <v>78567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195</v>
      </c>
      <c r="D14" s="412"/>
      <c r="E14" s="412"/>
      <c r="F14" s="412"/>
      <c r="G14" s="412"/>
      <c r="H14" s="412"/>
      <c r="I14" s="412"/>
      <c r="J14" s="436"/>
      <c r="K14" s="412"/>
    </row>
    <row r="15" spans="1:12" ht="12.75" customHeight="1" x14ac:dyDescent="0.2">
      <c r="A15" s="913" t="s">
        <v>99</v>
      </c>
      <c r="B15" s="40">
        <v>1220</v>
      </c>
      <c r="C15" s="483">
        <v>182511</v>
      </c>
      <c r="D15" s="412"/>
      <c r="E15" s="412"/>
      <c r="F15" s="412"/>
      <c r="G15" s="412"/>
      <c r="H15" s="412"/>
      <c r="I15" s="412"/>
      <c r="J15" s="436"/>
      <c r="K15" s="412"/>
    </row>
    <row r="16" spans="1:12" ht="15" customHeight="1" x14ac:dyDescent="0.2">
      <c r="A16" s="913" t="s">
        <v>485</v>
      </c>
      <c r="B16" s="260">
        <v>1230</v>
      </c>
      <c r="C16" s="483">
        <v>981464</v>
      </c>
      <c r="D16" s="412"/>
      <c r="E16" s="412"/>
      <c r="F16" s="412"/>
      <c r="G16" s="412">
        <v>45000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1164170</v>
      </c>
      <c r="D18" s="487">
        <f t="shared" ref="D18:K18" si="1">SUM(D14:D17)</f>
        <v>0</v>
      </c>
      <c r="E18" s="487">
        <f t="shared" si="1"/>
        <v>0</v>
      </c>
      <c r="F18" s="487">
        <f t="shared" si="1"/>
        <v>0</v>
      </c>
      <c r="G18" s="487">
        <f t="shared" si="1"/>
        <v>45000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18</v>
      </c>
      <c r="D65" s="412">
        <v>195</v>
      </c>
      <c r="E65" s="412">
        <v>797</v>
      </c>
      <c r="F65" s="436">
        <v>534</v>
      </c>
      <c r="G65" s="412">
        <v>242</v>
      </c>
      <c r="H65" s="412"/>
      <c r="I65" s="412">
        <v>39</v>
      </c>
      <c r="J65" s="436">
        <v>632</v>
      </c>
      <c r="K65" s="412">
        <v>229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v>
      </c>
      <c r="D67" s="485">
        <f t="shared" ref="D67:K67" si="2">SUM(D65:D66)</f>
        <v>195</v>
      </c>
      <c r="E67" s="485">
        <f t="shared" si="2"/>
        <v>797</v>
      </c>
      <c r="F67" s="485">
        <f t="shared" si="2"/>
        <v>534</v>
      </c>
      <c r="G67" s="485">
        <f t="shared" si="2"/>
        <v>242</v>
      </c>
      <c r="H67" s="485">
        <f t="shared" si="2"/>
        <v>0</v>
      </c>
      <c r="I67" s="485">
        <f t="shared" si="2"/>
        <v>39</v>
      </c>
      <c r="J67" s="485">
        <f t="shared" si="2"/>
        <v>632</v>
      </c>
      <c r="K67" s="485">
        <f t="shared" si="2"/>
        <v>229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106782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1331</v>
      </c>
      <c r="D74" s="433"/>
      <c r="E74" s="433"/>
      <c r="F74" s="433"/>
      <c r="G74" s="433"/>
      <c r="H74" s="433"/>
      <c r="I74" s="433"/>
      <c r="J74" s="433"/>
      <c r="K74" s="433"/>
    </row>
    <row r="75" spans="1:11" ht="12.75" customHeight="1" thickBot="1" x14ac:dyDescent="0.25">
      <c r="A75" s="464" t="s">
        <v>647</v>
      </c>
      <c r="B75" s="457"/>
      <c r="C75" s="485">
        <f>SUM(C69:C74)</f>
        <v>108113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27370</v>
      </c>
      <c r="D77" s="412"/>
      <c r="E77" s="433"/>
      <c r="F77" s="433"/>
      <c r="G77" s="433"/>
      <c r="H77" s="433"/>
      <c r="I77" s="433"/>
      <c r="J77" s="433"/>
      <c r="K77" s="433"/>
    </row>
    <row r="78" spans="1:11" ht="12.75" customHeight="1" x14ac:dyDescent="0.2">
      <c r="A78" s="913" t="s">
        <v>80</v>
      </c>
      <c r="B78" s="40">
        <v>1719</v>
      </c>
      <c r="C78" s="483">
        <v>2851</v>
      </c>
      <c r="D78" s="412"/>
      <c r="E78" s="433"/>
      <c r="F78" s="433"/>
      <c r="G78" s="433"/>
      <c r="H78" s="433"/>
      <c r="I78" s="433"/>
      <c r="J78" s="433"/>
      <c r="K78" s="433"/>
    </row>
    <row r="79" spans="1:11" ht="12.75" customHeight="1" x14ac:dyDescent="0.2">
      <c r="A79" s="913" t="s">
        <v>649</v>
      </c>
      <c r="B79" s="40">
        <v>1720</v>
      </c>
      <c r="C79" s="483">
        <v>39308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12290</v>
      </c>
      <c r="D81" s="412"/>
      <c r="E81" s="433"/>
      <c r="F81" s="433"/>
      <c r="G81" s="433"/>
      <c r="H81" s="433"/>
      <c r="I81" s="433"/>
      <c r="J81" s="433"/>
      <c r="K81" s="433"/>
    </row>
    <row r="82" spans="1:11" ht="12.75" customHeight="1" thickBot="1" x14ac:dyDescent="0.25">
      <c r="A82" s="464" t="s">
        <v>277</v>
      </c>
      <c r="B82" s="457"/>
      <c r="C82" s="484">
        <f>SUM(C77:C81)</f>
        <v>81819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17000</v>
      </c>
      <c r="D95" s="483"/>
      <c r="E95" s="431"/>
      <c r="F95" s="431"/>
      <c r="G95" s="431"/>
      <c r="H95" s="431"/>
      <c r="I95" s="431"/>
      <c r="J95" s="431"/>
      <c r="K95" s="431"/>
    </row>
    <row r="96" spans="1:11" ht="12.75" customHeight="1" x14ac:dyDescent="0.2">
      <c r="A96" s="913" t="s">
        <v>457</v>
      </c>
      <c r="B96" s="40">
        <v>1920</v>
      </c>
      <c r="C96" s="483">
        <v>8100</v>
      </c>
      <c r="D96" s="483">
        <v>22500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2525</v>
      </c>
      <c r="D99" s="412"/>
      <c r="E99" s="412"/>
      <c r="F99" s="412"/>
      <c r="G99" s="412"/>
      <c r="H99" s="412"/>
      <c r="I99" s="433"/>
      <c r="J99" s="436">
        <v>2099</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67151</v>
      </c>
      <c r="D107" s="412">
        <v>2599</v>
      </c>
      <c r="E107" s="412"/>
      <c r="F107" s="412">
        <v>253</v>
      </c>
      <c r="G107" s="412"/>
      <c r="H107" s="412"/>
      <c r="I107" s="412"/>
      <c r="J107" s="436"/>
      <c r="K107" s="412"/>
    </row>
    <row r="108" spans="1:12" ht="12.75" customHeight="1" thickBot="1" x14ac:dyDescent="0.25">
      <c r="A108" s="464" t="s">
        <v>577</v>
      </c>
      <c r="B108" s="738"/>
      <c r="C108" s="484">
        <f>SUM(C95:C107)</f>
        <v>94776</v>
      </c>
      <c r="D108" s="484">
        <f t="shared" ref="D108:K108" si="3">SUM(D95:D107)</f>
        <v>25099</v>
      </c>
      <c r="E108" s="484">
        <f t="shared" si="3"/>
        <v>0</v>
      </c>
      <c r="F108" s="484">
        <f t="shared" si="3"/>
        <v>253</v>
      </c>
      <c r="G108" s="484">
        <f t="shared" si="3"/>
        <v>0</v>
      </c>
      <c r="H108" s="484">
        <f t="shared" si="3"/>
        <v>0</v>
      </c>
      <c r="I108" s="484">
        <f t="shared" si="3"/>
        <v>0</v>
      </c>
      <c r="J108" s="484">
        <f t="shared" si="3"/>
        <v>2099</v>
      </c>
      <c r="K108" s="485">
        <f t="shared" si="3"/>
        <v>0</v>
      </c>
    </row>
    <row r="109" spans="1:12" ht="14.25" thickTop="1" thickBot="1" x14ac:dyDescent="0.25">
      <c r="A109" s="814" t="s">
        <v>284</v>
      </c>
      <c r="B109" s="823" t="s">
        <v>669</v>
      </c>
      <c r="C109" s="493">
        <f t="shared" ref="C109:K109" si="4">SUM(C12,C18,C40,C63,C67,C75,C82,C93,C108,)</f>
        <v>3004538</v>
      </c>
      <c r="D109" s="493">
        <f t="shared" si="4"/>
        <v>418127</v>
      </c>
      <c r="E109" s="493">
        <f t="shared" si="4"/>
        <v>409970</v>
      </c>
      <c r="F109" s="493">
        <f t="shared" si="4"/>
        <v>189347</v>
      </c>
      <c r="G109" s="493">
        <f t="shared" si="4"/>
        <v>242914</v>
      </c>
      <c r="H109" s="493">
        <f t="shared" si="4"/>
        <v>0</v>
      </c>
      <c r="I109" s="493">
        <f t="shared" si="4"/>
        <v>78606</v>
      </c>
      <c r="J109" s="493">
        <f t="shared" si="4"/>
        <v>476486</v>
      </c>
      <c r="K109" s="443">
        <f t="shared" si="4"/>
        <v>78796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2">
        <v>3001</v>
      </c>
      <c r="C117" s="489">
        <v>864625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864625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14750</v>
      </c>
      <c r="D124" s="492"/>
      <c r="E124" s="433"/>
      <c r="F124" s="806"/>
      <c r="G124" s="433"/>
      <c r="H124" s="433"/>
      <c r="I124" s="433"/>
      <c r="J124" s="433"/>
      <c r="K124" s="433"/>
    </row>
    <row r="125" spans="1:11" ht="12.75" customHeight="1" x14ac:dyDescent="0.2">
      <c r="A125" s="913" t="s">
        <v>1834</v>
      </c>
      <c r="B125" s="262">
        <v>3105</v>
      </c>
      <c r="C125" s="412">
        <v>56398</v>
      </c>
      <c r="D125" s="492"/>
      <c r="E125" s="433"/>
      <c r="F125" s="412"/>
      <c r="G125" s="433"/>
      <c r="H125" s="433"/>
      <c r="I125" s="433"/>
      <c r="J125" s="433"/>
      <c r="K125" s="433"/>
    </row>
    <row r="126" spans="1:11" ht="12.75" customHeight="1" x14ac:dyDescent="0.2">
      <c r="A126" s="913" t="s">
        <v>1035</v>
      </c>
      <c r="B126" s="262">
        <v>3110</v>
      </c>
      <c r="C126" s="483">
        <v>55733</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9871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141955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21954</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21954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21880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855</v>
      </c>
      <c r="G151" s="436"/>
      <c r="H151" s="433"/>
      <c r="I151" s="433"/>
      <c r="J151" s="433"/>
      <c r="K151" s="433"/>
    </row>
    <row r="152" spans="1:11" ht="12.75" customHeight="1" x14ac:dyDescent="0.2">
      <c r="A152" s="913" t="s">
        <v>1247</v>
      </c>
      <c r="B152" s="262">
        <v>3510</v>
      </c>
      <c r="C152" s="483"/>
      <c r="D152" s="412"/>
      <c r="E152" s="492"/>
      <c r="F152" s="412">
        <v>34836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35691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30" t="s">
        <v>466</v>
      </c>
      <c r="B172" s="2231"/>
      <c r="C172" s="924">
        <f t="shared" ref="C172:K172" si="6">SUM(C131,C140,C144,C145:C149,C154,C155:C170,C171)</f>
        <v>187561</v>
      </c>
      <c r="D172" s="924">
        <f t="shared" si="6"/>
        <v>0</v>
      </c>
      <c r="E172" s="924">
        <f t="shared" si="6"/>
        <v>0</v>
      </c>
      <c r="F172" s="924">
        <f t="shared" si="6"/>
        <v>35691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1052186</v>
      </c>
      <c r="D173" s="493">
        <f>SUM(D121,D172)</f>
        <v>0</v>
      </c>
      <c r="E173" s="493">
        <f>SUM(E121,E172)</f>
        <v>0</v>
      </c>
      <c r="F173" s="493">
        <f t="shared" ref="F173:K173" si="7">SUM(F121,F172)</f>
        <v>35691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2" t="s">
        <v>1958</v>
      </c>
      <c r="B175" s="223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8" t="s">
        <v>921</v>
      </c>
      <c r="B178" s="223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6" t="s">
        <v>1959</v>
      </c>
      <c r="B179" s="223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8" t="s">
        <v>922</v>
      </c>
      <c r="B184" s="223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6" t="s">
        <v>1960</v>
      </c>
      <c r="B185" s="223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111220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22503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133723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151343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151343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110309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110309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18208</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18208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14804</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12103</v>
      </c>
      <c r="D270" s="424"/>
      <c r="E270" s="433"/>
      <c r="F270" s="424"/>
      <c r="G270" s="424"/>
      <c r="H270" s="433"/>
      <c r="I270" s="433"/>
      <c r="J270" s="433"/>
      <c r="K270" s="433"/>
    </row>
    <row r="271" spans="1:11" ht="12.75" customHeight="1" thickTop="1" thickBot="1" x14ac:dyDescent="0.25">
      <c r="A271" s="913" t="s">
        <v>443</v>
      </c>
      <c r="B271" s="40">
        <v>4992</v>
      </c>
      <c r="C271" s="497">
        <v>13496</v>
      </c>
      <c r="D271" s="424"/>
      <c r="E271" s="433"/>
      <c r="F271" s="424"/>
      <c r="G271" s="424"/>
      <c r="H271" s="433"/>
      <c r="I271" s="433"/>
      <c r="J271" s="433"/>
      <c r="K271" s="433"/>
    </row>
    <row r="272" spans="1:11" s="29" customFormat="1" ht="12.75" customHeight="1" thickTop="1" thickBot="1" x14ac:dyDescent="0.25">
      <c r="A272" s="916" t="s">
        <v>79</v>
      </c>
      <c r="B272" s="158">
        <v>4999</v>
      </c>
      <c r="C272" s="497">
        <v>31566</v>
      </c>
      <c r="D272" s="424"/>
      <c r="E272" s="433"/>
      <c r="F272" s="424"/>
      <c r="G272" s="424"/>
      <c r="H272" s="442"/>
      <c r="I272" s="433"/>
      <c r="J272" s="433"/>
      <c r="K272" s="442"/>
    </row>
    <row r="273" spans="1:11" ht="23.25" customHeight="1" thickTop="1" thickBot="1" x14ac:dyDescent="0.25">
      <c r="A273" s="2234" t="s">
        <v>1777</v>
      </c>
      <c r="B273" s="2235"/>
      <c r="C273" s="493">
        <f t="shared" ref="C273:H273" si="10">SUM(C191,C201,C211,C216,C224,C228,C229,C259:C272)</f>
        <v>485552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485552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4542276</v>
      </c>
      <c r="D275" s="493">
        <f t="shared" si="12"/>
        <v>418127</v>
      </c>
      <c r="E275" s="493">
        <f t="shared" si="12"/>
        <v>409970</v>
      </c>
      <c r="F275" s="493">
        <f t="shared" si="12"/>
        <v>225038</v>
      </c>
      <c r="G275" s="493">
        <f t="shared" si="12"/>
        <v>242914</v>
      </c>
      <c r="H275" s="493">
        <f t="shared" si="12"/>
        <v>0</v>
      </c>
      <c r="I275" s="493">
        <f t="shared" si="12"/>
        <v>78606</v>
      </c>
      <c r="J275" s="493">
        <f t="shared" si="12"/>
        <v>476486</v>
      </c>
      <c r="K275" s="443">
        <f t="shared" si="12"/>
        <v>78796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150" activePane="bottomLeft" state="frozen"/>
      <selection activeCell="B32" sqref="B32:K32"/>
      <selection pane="bottomLeft" activeCell="B32" sqref="B32:K3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8"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4" t="s">
        <v>338</v>
      </c>
      <c r="B3" s="224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1490786</v>
      </c>
      <c r="D5" s="412">
        <v>340119</v>
      </c>
      <c r="E5" s="412">
        <v>19120</v>
      </c>
      <c r="F5" s="412">
        <v>93865</v>
      </c>
      <c r="G5" s="412">
        <v>16941</v>
      </c>
      <c r="H5" s="412">
        <v>6262</v>
      </c>
      <c r="I5" s="436">
        <v>13121</v>
      </c>
      <c r="J5" s="436"/>
      <c r="K5" s="414">
        <f>SUM(C5:J5)</f>
        <v>1980214</v>
      </c>
      <c r="L5" s="412">
        <v>1955529</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502274</v>
      </c>
      <c r="D8" s="412">
        <v>107680</v>
      </c>
      <c r="E8" s="412">
        <v>38825</v>
      </c>
      <c r="F8" s="412">
        <v>2819</v>
      </c>
      <c r="G8" s="412"/>
      <c r="H8" s="412">
        <v>130</v>
      </c>
      <c r="I8" s="436"/>
      <c r="J8" s="436"/>
      <c r="K8" s="414">
        <f t="shared" si="0"/>
        <v>651728</v>
      </c>
      <c r="L8" s="412">
        <v>657834</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87287</v>
      </c>
      <c r="D10" s="412">
        <v>44860</v>
      </c>
      <c r="E10" s="412"/>
      <c r="F10" s="412">
        <v>951</v>
      </c>
      <c r="G10" s="412"/>
      <c r="H10" s="412"/>
      <c r="I10" s="436"/>
      <c r="J10" s="436"/>
      <c r="K10" s="414">
        <f t="shared" si="0"/>
        <v>133098</v>
      </c>
      <c r="L10" s="412">
        <v>153832</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231953</v>
      </c>
      <c r="D13" s="412">
        <v>55472</v>
      </c>
      <c r="E13" s="412">
        <v>4620</v>
      </c>
      <c r="F13" s="412">
        <v>37921</v>
      </c>
      <c r="G13" s="412">
        <v>18195</v>
      </c>
      <c r="H13" s="412">
        <v>300</v>
      </c>
      <c r="I13" s="436">
        <v>9259</v>
      </c>
      <c r="J13" s="436"/>
      <c r="K13" s="414">
        <f t="shared" si="0"/>
        <v>357720</v>
      </c>
      <c r="L13" s="412">
        <v>362549</v>
      </c>
    </row>
    <row r="14" spans="1:14" x14ac:dyDescent="0.2">
      <c r="A14" s="1814" t="s">
        <v>1139</v>
      </c>
      <c r="B14" s="267">
        <v>1500</v>
      </c>
      <c r="C14" s="412">
        <v>207439</v>
      </c>
      <c r="D14" s="412">
        <v>27301</v>
      </c>
      <c r="E14" s="412">
        <v>29405</v>
      </c>
      <c r="F14" s="412">
        <v>42009</v>
      </c>
      <c r="G14" s="412"/>
      <c r="H14" s="412">
        <v>16894</v>
      </c>
      <c r="I14" s="436">
        <v>3027</v>
      </c>
      <c r="J14" s="436"/>
      <c r="K14" s="414">
        <f t="shared" si="0"/>
        <v>326075</v>
      </c>
      <c r="L14" s="412">
        <v>337206</v>
      </c>
    </row>
    <row r="15" spans="1:14" x14ac:dyDescent="0.2">
      <c r="A15" s="1814" t="s">
        <v>1140</v>
      </c>
      <c r="B15" s="267">
        <v>1600</v>
      </c>
      <c r="C15" s="412">
        <v>29625</v>
      </c>
      <c r="D15" s="412">
        <v>8000</v>
      </c>
      <c r="E15" s="412"/>
      <c r="F15" s="412"/>
      <c r="G15" s="412"/>
      <c r="H15" s="412"/>
      <c r="I15" s="436"/>
      <c r="J15" s="436"/>
      <c r="K15" s="414">
        <f t="shared" si="0"/>
        <v>37625</v>
      </c>
      <c r="L15" s="412">
        <v>23514</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v>39860</v>
      </c>
      <c r="D17" s="436">
        <v>4198</v>
      </c>
      <c r="E17" s="436">
        <v>65</v>
      </c>
      <c r="F17" s="436"/>
      <c r="G17" s="436"/>
      <c r="H17" s="436"/>
      <c r="I17" s="436"/>
      <c r="J17" s="436"/>
      <c r="K17" s="414">
        <f t="shared" si="0"/>
        <v>44123</v>
      </c>
      <c r="L17" s="412">
        <v>39260</v>
      </c>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v>21590</v>
      </c>
      <c r="I20" s="413"/>
      <c r="J20" s="481"/>
      <c r="K20" s="414">
        <f t="shared" si="0"/>
        <v>21590</v>
      </c>
      <c r="L20" s="439">
        <v>26000</v>
      </c>
    </row>
    <row r="21" spans="1:12" x14ac:dyDescent="0.2">
      <c r="A21" s="1815" t="s">
        <v>856</v>
      </c>
      <c r="B21" s="292" t="s">
        <v>843</v>
      </c>
      <c r="C21" s="507"/>
      <c r="D21" s="507"/>
      <c r="E21" s="507"/>
      <c r="F21" s="507"/>
      <c r="G21" s="507"/>
      <c r="H21" s="691">
        <v>190253</v>
      </c>
      <c r="I21" s="413"/>
      <c r="J21" s="507"/>
      <c r="K21" s="414">
        <f t="shared" si="0"/>
        <v>190253</v>
      </c>
      <c r="L21" s="439">
        <v>183410</v>
      </c>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2589224</v>
      </c>
      <c r="D33" s="415">
        <f t="shared" ref="D33:L33" si="1">SUM(D5:D32)</f>
        <v>587630</v>
      </c>
      <c r="E33" s="415">
        <f t="shared" si="1"/>
        <v>92035</v>
      </c>
      <c r="F33" s="415">
        <f t="shared" si="1"/>
        <v>177565</v>
      </c>
      <c r="G33" s="415">
        <f t="shared" si="1"/>
        <v>35136</v>
      </c>
      <c r="H33" s="415">
        <f t="shared" si="1"/>
        <v>235429</v>
      </c>
      <c r="I33" s="415">
        <f t="shared" si="1"/>
        <v>25407</v>
      </c>
      <c r="J33" s="415">
        <f t="shared" si="1"/>
        <v>0</v>
      </c>
      <c r="K33" s="415">
        <f t="shared" si="1"/>
        <v>3742426</v>
      </c>
      <c r="L33" s="415">
        <f t="shared" si="1"/>
        <v>3739134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41025</v>
      </c>
      <c r="D36" s="418">
        <v>8288</v>
      </c>
      <c r="E36" s="418"/>
      <c r="F36" s="418">
        <v>245</v>
      </c>
      <c r="G36" s="418"/>
      <c r="H36" s="418"/>
      <c r="I36" s="436"/>
      <c r="J36" s="436"/>
      <c r="K36" s="414">
        <f t="shared" ref="K36:K41" si="2">SUM(C36:J36)</f>
        <v>49558</v>
      </c>
      <c r="L36" s="412">
        <v>49615</v>
      </c>
    </row>
    <row r="37" spans="1:14" x14ac:dyDescent="0.2">
      <c r="A37" s="1814" t="s">
        <v>1288</v>
      </c>
      <c r="B37" s="267">
        <v>2120</v>
      </c>
      <c r="C37" s="412">
        <v>216230</v>
      </c>
      <c r="D37" s="412">
        <v>42248</v>
      </c>
      <c r="E37" s="412">
        <v>51</v>
      </c>
      <c r="F37" s="412"/>
      <c r="G37" s="412"/>
      <c r="H37" s="412">
        <v>80</v>
      </c>
      <c r="I37" s="436"/>
      <c r="J37" s="436"/>
      <c r="K37" s="414">
        <f t="shared" si="2"/>
        <v>258609</v>
      </c>
      <c r="L37" s="412">
        <v>258900</v>
      </c>
    </row>
    <row r="38" spans="1:14" x14ac:dyDescent="0.2">
      <c r="A38" s="1814" t="s">
        <v>222</v>
      </c>
      <c r="B38" s="267">
        <v>2130</v>
      </c>
      <c r="C38" s="412">
        <v>31119</v>
      </c>
      <c r="D38" s="412">
        <v>4973</v>
      </c>
      <c r="E38" s="412">
        <v>946</v>
      </c>
      <c r="F38" s="412">
        <v>298</v>
      </c>
      <c r="G38" s="412"/>
      <c r="H38" s="412">
        <v>40</v>
      </c>
      <c r="I38" s="436"/>
      <c r="J38" s="436"/>
      <c r="K38" s="414">
        <f t="shared" si="2"/>
        <v>37376</v>
      </c>
      <c r="L38" s="412">
        <v>37472</v>
      </c>
    </row>
    <row r="39" spans="1:14" x14ac:dyDescent="0.2">
      <c r="A39" s="1814" t="s">
        <v>223</v>
      </c>
      <c r="B39" s="267">
        <v>2140</v>
      </c>
      <c r="C39" s="412">
        <v>73060</v>
      </c>
      <c r="D39" s="412">
        <v>16982</v>
      </c>
      <c r="E39" s="412"/>
      <c r="F39" s="412"/>
      <c r="G39" s="412"/>
      <c r="H39" s="412"/>
      <c r="I39" s="436"/>
      <c r="J39" s="436"/>
      <c r="K39" s="414">
        <f t="shared" si="2"/>
        <v>90042</v>
      </c>
      <c r="L39" s="412">
        <v>90236</v>
      </c>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361434</v>
      </c>
      <c r="D42" s="415">
        <f t="shared" ref="D42:L42" si="3">SUM(D36:D41)</f>
        <v>72491</v>
      </c>
      <c r="E42" s="415">
        <f t="shared" si="3"/>
        <v>997</v>
      </c>
      <c r="F42" s="415">
        <f t="shared" si="3"/>
        <v>543</v>
      </c>
      <c r="G42" s="415">
        <f t="shared" si="3"/>
        <v>0</v>
      </c>
      <c r="H42" s="415">
        <f t="shared" si="3"/>
        <v>120</v>
      </c>
      <c r="I42" s="415">
        <f t="shared" si="3"/>
        <v>0</v>
      </c>
      <c r="J42" s="415">
        <f t="shared" si="3"/>
        <v>0</v>
      </c>
      <c r="K42" s="415">
        <f t="shared" si="3"/>
        <v>435585</v>
      </c>
      <c r="L42" s="415">
        <f t="shared" si="3"/>
        <v>436223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46213</v>
      </c>
      <c r="D44" s="418">
        <v>12016</v>
      </c>
      <c r="E44" s="418">
        <v>13124</v>
      </c>
      <c r="F44" s="418"/>
      <c r="G44" s="418"/>
      <c r="H44" s="418"/>
      <c r="I44" s="436"/>
      <c r="J44" s="436"/>
      <c r="K44" s="420">
        <f>SUM(C44:J44)</f>
        <v>71353</v>
      </c>
      <c r="L44" s="418">
        <v>73868</v>
      </c>
    </row>
    <row r="45" spans="1:14" x14ac:dyDescent="0.2">
      <c r="A45" s="1814" t="s">
        <v>976</v>
      </c>
      <c r="B45" s="267">
        <v>2220</v>
      </c>
      <c r="C45" s="412">
        <v>41688</v>
      </c>
      <c r="D45" s="412">
        <v>8288</v>
      </c>
      <c r="E45" s="412">
        <v>53</v>
      </c>
      <c r="F45" s="412">
        <v>4077</v>
      </c>
      <c r="G45" s="412"/>
      <c r="H45" s="412"/>
      <c r="I45" s="436"/>
      <c r="J45" s="436"/>
      <c r="K45" s="420">
        <f>SUM(C45:J45)</f>
        <v>54106</v>
      </c>
      <c r="L45" s="412">
        <v>55251</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87901</v>
      </c>
      <c r="D47" s="415">
        <f t="shared" ref="D47:K47" si="4">SUM(D44:D46)</f>
        <v>20304</v>
      </c>
      <c r="E47" s="415">
        <f t="shared" si="4"/>
        <v>13177</v>
      </c>
      <c r="F47" s="415">
        <f t="shared" si="4"/>
        <v>4077</v>
      </c>
      <c r="G47" s="415">
        <f t="shared" si="4"/>
        <v>0</v>
      </c>
      <c r="H47" s="415">
        <f t="shared" si="4"/>
        <v>0</v>
      </c>
      <c r="I47" s="415">
        <f t="shared" si="4"/>
        <v>0</v>
      </c>
      <c r="J47" s="415">
        <f t="shared" si="4"/>
        <v>0</v>
      </c>
      <c r="K47" s="415">
        <f t="shared" si="4"/>
        <v>125459</v>
      </c>
      <c r="L47" s="415">
        <f>SUM(L44:L46)</f>
        <v>129119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18807</v>
      </c>
      <c r="F49" s="418">
        <v>11759</v>
      </c>
      <c r="G49" s="418"/>
      <c r="H49" s="418">
        <v>100831</v>
      </c>
      <c r="I49" s="436"/>
      <c r="J49" s="436"/>
      <c r="K49" s="420">
        <f>SUM(C49:J49)</f>
        <v>131397</v>
      </c>
      <c r="L49" s="418">
        <v>132550</v>
      </c>
    </row>
    <row r="50" spans="1:14" x14ac:dyDescent="0.2">
      <c r="A50" s="1814" t="s">
        <v>979</v>
      </c>
      <c r="B50" s="267">
        <v>2320</v>
      </c>
      <c r="C50" s="412">
        <v>122258</v>
      </c>
      <c r="D50" s="412">
        <v>34454</v>
      </c>
      <c r="E50" s="412">
        <v>1503</v>
      </c>
      <c r="F50" s="412"/>
      <c r="G50" s="412"/>
      <c r="H50" s="412">
        <v>1897</v>
      </c>
      <c r="I50" s="436"/>
      <c r="J50" s="436"/>
      <c r="K50" s="420">
        <f>SUM(C50:J50)</f>
        <v>160112</v>
      </c>
      <c r="L50" s="412">
        <v>160549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122258</v>
      </c>
      <c r="D53" s="415">
        <f t="shared" ref="D53:L53" si="5">SUM(D49:D52)</f>
        <v>34454</v>
      </c>
      <c r="E53" s="415">
        <f t="shared" si="5"/>
        <v>20310</v>
      </c>
      <c r="F53" s="415">
        <f t="shared" si="5"/>
        <v>11759</v>
      </c>
      <c r="G53" s="415">
        <f t="shared" si="5"/>
        <v>0</v>
      </c>
      <c r="H53" s="415">
        <f t="shared" si="5"/>
        <v>102728</v>
      </c>
      <c r="I53" s="415">
        <f t="shared" si="5"/>
        <v>0</v>
      </c>
      <c r="J53" s="415">
        <f t="shared" si="5"/>
        <v>0</v>
      </c>
      <c r="K53" s="415">
        <f t="shared" si="5"/>
        <v>291509</v>
      </c>
      <c r="L53" s="415">
        <f t="shared" si="5"/>
        <v>293099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180227</v>
      </c>
      <c r="D55" s="418">
        <v>65274</v>
      </c>
      <c r="E55" s="418">
        <v>275</v>
      </c>
      <c r="F55" s="418"/>
      <c r="G55" s="418"/>
      <c r="H55" s="418">
        <v>950</v>
      </c>
      <c r="I55" s="436"/>
      <c r="J55" s="436"/>
      <c r="K55" s="420">
        <f>SUM(C55:J55)</f>
        <v>246726</v>
      </c>
      <c r="L55" s="418">
        <v>248032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180227</v>
      </c>
      <c r="D57" s="421">
        <f t="shared" ref="D57:K57" si="6">SUM(D55:D56)</f>
        <v>65274</v>
      </c>
      <c r="E57" s="421">
        <f t="shared" si="6"/>
        <v>275</v>
      </c>
      <c r="F57" s="421">
        <f t="shared" si="6"/>
        <v>0</v>
      </c>
      <c r="G57" s="421">
        <f t="shared" si="6"/>
        <v>0</v>
      </c>
      <c r="H57" s="421">
        <f t="shared" si="6"/>
        <v>950</v>
      </c>
      <c r="I57" s="421">
        <f t="shared" si="6"/>
        <v>0</v>
      </c>
      <c r="J57" s="421">
        <f t="shared" si="6"/>
        <v>0</v>
      </c>
      <c r="K57" s="421">
        <f t="shared" si="6"/>
        <v>246726</v>
      </c>
      <c r="L57" s="415">
        <f>SUM(L55:L56)</f>
        <v>248032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60552</v>
      </c>
      <c r="D59" s="418">
        <v>8225</v>
      </c>
      <c r="E59" s="418">
        <v>100</v>
      </c>
      <c r="F59" s="418">
        <v>646</v>
      </c>
      <c r="G59" s="418"/>
      <c r="H59" s="418"/>
      <c r="I59" s="436"/>
      <c r="J59" s="436"/>
      <c r="K59" s="420">
        <f t="shared" ref="K59:K64" si="7">SUM(C59:J59)</f>
        <v>69523</v>
      </c>
      <c r="L59" s="418">
        <v>69493</v>
      </c>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v>149035</v>
      </c>
      <c r="G61" s="412"/>
      <c r="H61" s="412"/>
      <c r="I61" s="436"/>
      <c r="J61" s="436"/>
      <c r="K61" s="420">
        <f t="shared" si="7"/>
        <v>149035</v>
      </c>
      <c r="L61" s="412">
        <v>180000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103209</v>
      </c>
      <c r="D63" s="412">
        <v>19781</v>
      </c>
      <c r="E63" s="412">
        <v>2087</v>
      </c>
      <c r="F63" s="412">
        <v>143043</v>
      </c>
      <c r="G63" s="412"/>
      <c r="H63" s="412">
        <v>660</v>
      </c>
      <c r="I63" s="436"/>
      <c r="J63" s="436"/>
      <c r="K63" s="420">
        <f t="shared" si="7"/>
        <v>268780</v>
      </c>
      <c r="L63" s="412">
        <v>281342</v>
      </c>
    </row>
    <row r="64" spans="1:14" s="15" customFormat="1" x14ac:dyDescent="0.2">
      <c r="A64" s="1821" t="s">
        <v>108</v>
      </c>
      <c r="B64" s="268">
        <v>2570</v>
      </c>
      <c r="C64" s="418"/>
      <c r="D64" s="418"/>
      <c r="E64" s="418">
        <v>35563</v>
      </c>
      <c r="F64" s="418"/>
      <c r="G64" s="418"/>
      <c r="H64" s="418"/>
      <c r="I64" s="436"/>
      <c r="J64" s="436"/>
      <c r="K64" s="420">
        <f t="shared" si="7"/>
        <v>35563</v>
      </c>
      <c r="L64" s="418">
        <v>48918</v>
      </c>
    </row>
    <row r="65" spans="1:14" s="16" customFormat="1" ht="12.75" customHeight="1" thickBot="1" x14ac:dyDescent="0.25">
      <c r="A65" s="887" t="s">
        <v>835</v>
      </c>
      <c r="B65" s="468" t="s">
        <v>36</v>
      </c>
      <c r="C65" s="415">
        <f>SUM(C59:C64)</f>
        <v>163761</v>
      </c>
      <c r="D65" s="415">
        <f t="shared" ref="D65:L65" si="8">SUM(D59:D64)</f>
        <v>28006</v>
      </c>
      <c r="E65" s="415">
        <f t="shared" si="8"/>
        <v>37750</v>
      </c>
      <c r="F65" s="415">
        <f t="shared" si="8"/>
        <v>292724</v>
      </c>
      <c r="G65" s="415">
        <f t="shared" si="8"/>
        <v>0</v>
      </c>
      <c r="H65" s="415">
        <f t="shared" si="8"/>
        <v>660</v>
      </c>
      <c r="I65" s="415">
        <f t="shared" si="8"/>
        <v>0</v>
      </c>
      <c r="J65" s="415">
        <f t="shared" si="8"/>
        <v>0</v>
      </c>
      <c r="K65" s="415">
        <f t="shared" si="8"/>
        <v>522901</v>
      </c>
      <c r="L65" s="415">
        <f t="shared" si="8"/>
        <v>579753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100169</v>
      </c>
      <c r="D71" s="412">
        <v>20152</v>
      </c>
      <c r="E71" s="412">
        <v>5166</v>
      </c>
      <c r="F71" s="412"/>
      <c r="G71" s="412"/>
      <c r="H71" s="412"/>
      <c r="I71" s="436"/>
      <c r="J71" s="436"/>
      <c r="K71" s="420">
        <f>SUM(C71:J71)</f>
        <v>125487</v>
      </c>
      <c r="L71" s="412">
        <v>125649</v>
      </c>
      <c r="M71" s="15"/>
      <c r="N71" s="15"/>
    </row>
    <row r="72" spans="1:14" s="16" customFormat="1" ht="12.75" customHeight="1" thickBot="1" x14ac:dyDescent="0.25">
      <c r="A72" s="887" t="s">
        <v>38</v>
      </c>
      <c r="B72" s="465" t="s">
        <v>37</v>
      </c>
      <c r="C72" s="415">
        <f>SUM(C67:C71)</f>
        <v>100169</v>
      </c>
      <c r="D72" s="415">
        <f t="shared" ref="D72:K72" si="9">SUM(D67:D71)</f>
        <v>20152</v>
      </c>
      <c r="E72" s="415">
        <f t="shared" si="9"/>
        <v>5166</v>
      </c>
      <c r="F72" s="415">
        <f t="shared" si="9"/>
        <v>0</v>
      </c>
      <c r="G72" s="415">
        <f t="shared" si="9"/>
        <v>0</v>
      </c>
      <c r="H72" s="415">
        <f t="shared" si="9"/>
        <v>0</v>
      </c>
      <c r="I72" s="415">
        <f t="shared" si="9"/>
        <v>0</v>
      </c>
      <c r="J72" s="415">
        <f t="shared" si="9"/>
        <v>0</v>
      </c>
      <c r="K72" s="415">
        <f t="shared" si="9"/>
        <v>125487</v>
      </c>
      <c r="L72" s="415">
        <f>SUM(L67:L71)</f>
        <v>125649</v>
      </c>
      <c r="M72" s="15"/>
      <c r="N72" s="15"/>
    </row>
    <row r="73" spans="1:14" s="16" customFormat="1" ht="14.25" thickTop="1" thickBot="1" x14ac:dyDescent="0.25">
      <c r="A73" s="1822" t="s">
        <v>1156</v>
      </c>
      <c r="B73" s="1806" t="s">
        <v>673</v>
      </c>
      <c r="C73" s="423"/>
      <c r="D73" s="423"/>
      <c r="E73" s="423">
        <v>5955</v>
      </c>
      <c r="F73" s="423"/>
      <c r="G73" s="423"/>
      <c r="H73" s="423"/>
      <c r="I73" s="429"/>
      <c r="J73" s="429"/>
      <c r="K73" s="415">
        <f>SUM(C73:J73)</f>
        <v>5955</v>
      </c>
      <c r="L73" s="424">
        <v>6355</v>
      </c>
      <c r="M73" s="15"/>
      <c r="N73" s="15"/>
    </row>
    <row r="74" spans="1:14" ht="12.75" customHeight="1" thickTop="1" thickBot="1" x14ac:dyDescent="0.25">
      <c r="A74" s="887" t="s">
        <v>972</v>
      </c>
      <c r="B74" s="1805">
        <v>2000</v>
      </c>
      <c r="C74" s="425">
        <f>SUM(C42,C47,C53,C57,C65,C72,C73)</f>
        <v>1015750</v>
      </c>
      <c r="D74" s="425">
        <f t="shared" ref="D74:K74" si="10">SUM(D42,D47,D53,D57,D65,D72,D73)</f>
        <v>240681</v>
      </c>
      <c r="E74" s="425">
        <f t="shared" si="10"/>
        <v>83630</v>
      </c>
      <c r="F74" s="425">
        <f t="shared" si="10"/>
        <v>309103</v>
      </c>
      <c r="G74" s="425">
        <f t="shared" si="10"/>
        <v>0</v>
      </c>
      <c r="H74" s="425">
        <f t="shared" si="10"/>
        <v>104458</v>
      </c>
      <c r="I74" s="425">
        <f t="shared" si="10"/>
        <v>0</v>
      </c>
      <c r="J74" s="425">
        <f t="shared" si="10"/>
        <v>0</v>
      </c>
      <c r="K74" s="425">
        <f t="shared" si="10"/>
        <v>1753622</v>
      </c>
      <c r="L74" s="425">
        <f>SUM(L42,L47,L53,L57,L65,L72,L73)</f>
        <v>1818230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1186</v>
      </c>
      <c r="I83" s="507"/>
      <c r="J83" s="507"/>
      <c r="K83" s="414">
        <f t="shared" si="11"/>
        <v>1186</v>
      </c>
      <c r="L83" s="412">
        <v>1186</v>
      </c>
    </row>
    <row r="84" spans="1:12" ht="13.5" thickBot="1" x14ac:dyDescent="0.25">
      <c r="A84" s="887" t="s">
        <v>1915</v>
      </c>
      <c r="B84" s="533">
        <v>4100</v>
      </c>
      <c r="C84" s="413"/>
      <c r="D84" s="413"/>
      <c r="E84" s="415">
        <f>SUM(E78:E83)</f>
        <v>0</v>
      </c>
      <c r="F84" s="413"/>
      <c r="G84" s="413"/>
      <c r="H84" s="415">
        <f>SUM(H78:H83)</f>
        <v>1186</v>
      </c>
      <c r="I84" s="507"/>
      <c r="J84" s="507"/>
      <c r="K84" s="415">
        <f>SUM(K78:K83)</f>
        <v>1186</v>
      </c>
      <c r="L84" s="415">
        <f>SUM(L78:L83)</f>
        <v>1186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1186</v>
      </c>
      <c r="I102" s="507"/>
      <c r="J102" s="507"/>
      <c r="K102" s="425">
        <f>SUM(K84,K92,K100,K101)</f>
        <v>1186</v>
      </c>
      <c r="L102" s="425">
        <f>SUM(L84,L92,L100,L101)</f>
        <v>1186</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3604974</v>
      </c>
      <c r="D114" s="415">
        <f t="shared" ref="D114:K114" si="13">SUM(D33,D74,D75,D102,D112,D113)</f>
        <v>828311</v>
      </c>
      <c r="E114" s="415">
        <f t="shared" si="13"/>
        <v>175665</v>
      </c>
      <c r="F114" s="415">
        <f t="shared" si="13"/>
        <v>486668</v>
      </c>
      <c r="G114" s="415">
        <f t="shared" si="13"/>
        <v>35136</v>
      </c>
      <c r="H114" s="415">
        <f>SUM(H33,H74,H75,H102,H112,H113)</f>
        <v>341073</v>
      </c>
      <c r="I114" s="415">
        <f t="shared" si="13"/>
        <v>25407</v>
      </c>
      <c r="J114" s="415">
        <f t="shared" si="13"/>
        <v>0</v>
      </c>
      <c r="K114" s="415">
        <f t="shared" si="13"/>
        <v>5497234</v>
      </c>
      <c r="L114" s="415">
        <f>SUM(L33,L74,L75,L102,L112,L113)</f>
        <v>5558550</v>
      </c>
    </row>
    <row r="115" spans="1:14" ht="23.25" thickTop="1" x14ac:dyDescent="0.2">
      <c r="A115" s="1826" t="s">
        <v>1177</v>
      </c>
      <c r="B115" s="892"/>
      <c r="C115" s="416"/>
      <c r="D115" s="416"/>
      <c r="E115" s="416"/>
      <c r="F115" s="416"/>
      <c r="G115" s="416"/>
      <c r="H115" s="416"/>
      <c r="I115" s="416"/>
      <c r="J115" s="416"/>
      <c r="K115" s="440">
        <f>'Revenues 9-14'!C275-'Expenditures 15-22'!K114</f>
        <v>-954958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2" t="s">
        <v>337</v>
      </c>
      <c r="B117" s="224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247237</v>
      </c>
      <c r="D124" s="412">
        <v>33434</v>
      </c>
      <c r="E124" s="412">
        <v>89145</v>
      </c>
      <c r="F124" s="412">
        <v>53766</v>
      </c>
      <c r="G124" s="412">
        <v>29030</v>
      </c>
      <c r="H124" s="412">
        <v>160</v>
      </c>
      <c r="I124" s="436">
        <v>1709</v>
      </c>
      <c r="J124" s="436"/>
      <c r="K124" s="415">
        <f>SUM(C124:J124)</f>
        <v>454481</v>
      </c>
      <c r="L124" s="412">
        <v>431168</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247237</v>
      </c>
      <c r="D127" s="415">
        <f t="shared" ref="D127:L127" si="14">SUM(D122:D126)</f>
        <v>33434</v>
      </c>
      <c r="E127" s="415">
        <f t="shared" si="14"/>
        <v>89145</v>
      </c>
      <c r="F127" s="415">
        <f t="shared" si="14"/>
        <v>53766</v>
      </c>
      <c r="G127" s="415">
        <f t="shared" si="14"/>
        <v>29030</v>
      </c>
      <c r="H127" s="415">
        <f t="shared" si="14"/>
        <v>160</v>
      </c>
      <c r="I127" s="415">
        <f t="shared" si="14"/>
        <v>1709</v>
      </c>
      <c r="J127" s="415">
        <f t="shared" si="14"/>
        <v>0</v>
      </c>
      <c r="K127" s="415">
        <f t="shared" si="14"/>
        <v>454481</v>
      </c>
      <c r="L127" s="415">
        <f t="shared" si="14"/>
        <v>431168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247237</v>
      </c>
      <c r="D129" s="425">
        <f t="shared" ref="D129:L129" si="15">SUM(D120,D127,D128)</f>
        <v>33434</v>
      </c>
      <c r="E129" s="425">
        <f t="shared" si="15"/>
        <v>89145</v>
      </c>
      <c r="F129" s="425">
        <f t="shared" si="15"/>
        <v>53766</v>
      </c>
      <c r="G129" s="425">
        <f t="shared" si="15"/>
        <v>29030</v>
      </c>
      <c r="H129" s="425">
        <f t="shared" si="15"/>
        <v>160</v>
      </c>
      <c r="I129" s="425">
        <f t="shared" si="15"/>
        <v>1709</v>
      </c>
      <c r="J129" s="425">
        <f t="shared" si="15"/>
        <v>0</v>
      </c>
      <c r="K129" s="425">
        <f t="shared" si="15"/>
        <v>454481</v>
      </c>
      <c r="L129" s="425">
        <f t="shared" si="15"/>
        <v>431168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3" t="s">
        <v>724</v>
      </c>
      <c r="B150" s="2254"/>
      <c r="C150" s="415">
        <f>SUM(C129,C130,C138,C148,C149)</f>
        <v>247237</v>
      </c>
      <c r="D150" s="415">
        <f t="shared" ref="D150:K150" si="16">SUM(D129,D130,D138,D148,D149)</f>
        <v>33434</v>
      </c>
      <c r="E150" s="415">
        <f t="shared" si="16"/>
        <v>89145</v>
      </c>
      <c r="F150" s="415">
        <f t="shared" si="16"/>
        <v>53766</v>
      </c>
      <c r="G150" s="415">
        <f t="shared" si="16"/>
        <v>29030</v>
      </c>
      <c r="H150" s="415">
        <f t="shared" si="16"/>
        <v>160</v>
      </c>
      <c r="I150" s="415">
        <f t="shared" si="16"/>
        <v>1709</v>
      </c>
      <c r="J150" s="415">
        <f t="shared" si="16"/>
        <v>0</v>
      </c>
      <c r="K150" s="415">
        <f t="shared" si="16"/>
        <v>454481</v>
      </c>
      <c r="L150" s="415">
        <f>SUM(L129,L130,L138,L148,L149)</f>
        <v>431168</v>
      </c>
    </row>
    <row r="151" spans="1:14" ht="12.75" customHeight="1" thickTop="1" x14ac:dyDescent="0.2">
      <c r="A151" s="2249" t="s">
        <v>1403</v>
      </c>
      <c r="B151" s="2250"/>
      <c r="C151" s="416"/>
      <c r="D151" s="416"/>
      <c r="E151" s="416"/>
      <c r="F151" s="416"/>
      <c r="G151" s="416"/>
      <c r="H151" s="416"/>
      <c r="I151" s="416"/>
      <c r="J151" s="413"/>
      <c r="K151" s="440">
        <f>'Revenues 9-14'!D275-'Expenditures 15-22'!K150</f>
        <v>-36354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2" t="s">
        <v>725</v>
      </c>
      <c r="B153" s="210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193</v>
      </c>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193</v>
      </c>
    </row>
    <row r="163" spans="1:14" ht="13.5" customHeight="1" thickTop="1" x14ac:dyDescent="0.2">
      <c r="A163" s="1834" t="s">
        <v>87</v>
      </c>
      <c r="B163" s="524" t="s">
        <v>39</v>
      </c>
      <c r="C163" s="413"/>
      <c r="D163" s="413"/>
      <c r="E163" s="413"/>
      <c r="F163" s="413"/>
      <c r="G163" s="413"/>
      <c r="H163" s="1864">
        <v>87716</v>
      </c>
      <c r="I163" s="413"/>
      <c r="J163" s="413"/>
      <c r="K163" s="414">
        <f>SUM(C163:H163)</f>
        <v>87716</v>
      </c>
      <c r="L163" s="1864">
        <v>183265</v>
      </c>
    </row>
    <row r="164" spans="1:14" ht="33.75" customHeight="1" x14ac:dyDescent="0.2">
      <c r="A164" s="1834" t="s">
        <v>293</v>
      </c>
      <c r="B164" s="536" t="s">
        <v>32</v>
      </c>
      <c r="C164" s="413"/>
      <c r="D164" s="413"/>
      <c r="E164" s="413"/>
      <c r="F164" s="413"/>
      <c r="G164" s="413"/>
      <c r="H164" s="1867">
        <v>439309</v>
      </c>
      <c r="I164" s="413"/>
      <c r="J164" s="413"/>
      <c r="K164" s="414">
        <f>SUM(C164:J164)</f>
        <v>439309</v>
      </c>
      <c r="L164" s="1867">
        <v>335000</v>
      </c>
    </row>
    <row r="165" spans="1:14" ht="13.5" customHeight="1" thickBot="1" x14ac:dyDescent="0.25">
      <c r="A165" s="1818" t="s">
        <v>885</v>
      </c>
      <c r="B165" s="537" t="s">
        <v>88</v>
      </c>
      <c r="C165" s="413"/>
      <c r="D165" s="413"/>
      <c r="E165" s="426"/>
      <c r="F165" s="413"/>
      <c r="G165" s="413"/>
      <c r="H165" s="1867">
        <v>37534</v>
      </c>
      <c r="I165" s="507"/>
      <c r="J165" s="413"/>
      <c r="K165" s="414">
        <f>SUM(C165:J165)</f>
        <v>37534</v>
      </c>
      <c r="L165" s="1867"/>
    </row>
    <row r="166" spans="1:14" ht="12.75" customHeight="1" thickTop="1" thickBot="1" x14ac:dyDescent="0.25">
      <c r="A166" s="887" t="s">
        <v>743</v>
      </c>
      <c r="B166" s="468" t="s">
        <v>582</v>
      </c>
      <c r="C166" s="413"/>
      <c r="D166" s="413"/>
      <c r="E166" s="428">
        <f>SUM(E162,E163,E164,E165)</f>
        <v>0</v>
      </c>
      <c r="F166" s="413"/>
      <c r="G166" s="413"/>
      <c r="H166" s="425">
        <f>SUM(H162,H163,H164,H165)</f>
        <v>564559</v>
      </c>
      <c r="I166" s="437"/>
      <c r="J166" s="413"/>
      <c r="K166" s="425">
        <f>SUM(K162,K163,K164,K165)</f>
        <v>564559</v>
      </c>
      <c r="L166" s="425">
        <f>SUM(L162,L163,L164,L165)</f>
        <v>518458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564559</v>
      </c>
      <c r="I168" s="437"/>
      <c r="J168" s="413"/>
      <c r="K168" s="425">
        <f>SUM(K154,K166,K167)</f>
        <v>564559</v>
      </c>
      <c r="L168" s="425">
        <f>SUM(L154,L166,L167)</f>
        <v>518458</v>
      </c>
    </row>
    <row r="169" spans="1:14" ht="23.25" thickTop="1" x14ac:dyDescent="0.2">
      <c r="A169" s="1826" t="s">
        <v>1177</v>
      </c>
      <c r="B169" s="467"/>
      <c r="C169" s="413"/>
      <c r="D169" s="413"/>
      <c r="E169" s="413"/>
      <c r="F169" s="413"/>
      <c r="G169" s="413"/>
      <c r="H169" s="416"/>
      <c r="I169" s="413"/>
      <c r="J169" s="413"/>
      <c r="K169" s="440">
        <f>'Revenues 9-14'!E275-'Expenditures 15-22'!K168</f>
        <v>-154589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152340</v>
      </c>
      <c r="D176" s="412">
        <v>12919</v>
      </c>
      <c r="E176" s="412">
        <v>48771</v>
      </c>
      <c r="F176" s="412">
        <v>20108</v>
      </c>
      <c r="G176" s="412"/>
      <c r="H176" s="412">
        <v>2148</v>
      </c>
      <c r="I176" s="436"/>
      <c r="J176" s="436"/>
      <c r="K176" s="414">
        <f>SUM(C176:J176)</f>
        <v>236286</v>
      </c>
      <c r="L176" s="412">
        <v>256418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152340</v>
      </c>
      <c r="D178" s="425">
        <f t="shared" ref="D178:J178" si="17">SUM(D174,D176,D177)</f>
        <v>12919</v>
      </c>
      <c r="E178" s="425">
        <f t="shared" si="17"/>
        <v>48771</v>
      </c>
      <c r="F178" s="425">
        <f t="shared" si="17"/>
        <v>20108</v>
      </c>
      <c r="G178" s="425">
        <f t="shared" si="17"/>
        <v>0</v>
      </c>
      <c r="H178" s="425">
        <f t="shared" si="17"/>
        <v>2148</v>
      </c>
      <c r="I178" s="425">
        <f t="shared" si="17"/>
        <v>0</v>
      </c>
      <c r="J178" s="425">
        <f t="shared" si="17"/>
        <v>0</v>
      </c>
      <c r="K178" s="425">
        <f>SUM(K174,K176,K177)</f>
        <v>236286</v>
      </c>
      <c r="L178" s="425">
        <f>SUM(L174, L176:L177)</f>
        <v>256418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152340</v>
      </c>
      <c r="D204" s="415">
        <f>SUM(D178,D179)</f>
        <v>12919</v>
      </c>
      <c r="E204" s="415">
        <f>SUM(E178,E179,E190)</f>
        <v>48771</v>
      </c>
      <c r="F204" s="415">
        <f>SUM(F178,F179)</f>
        <v>20108</v>
      </c>
      <c r="G204" s="415">
        <f>SUM(G178,G179)</f>
        <v>0</v>
      </c>
      <c r="H204" s="415">
        <f>SUM(H178,H179,H190,H202,H203)</f>
        <v>2148</v>
      </c>
      <c r="I204" s="415">
        <f>SUM(I178,I179)</f>
        <v>0</v>
      </c>
      <c r="J204" s="415">
        <f>SUM(J178,J179)</f>
        <v>0</v>
      </c>
      <c r="K204" s="414">
        <f>SUM(K178,K179,K190,K202,K203)</f>
        <v>236286</v>
      </c>
      <c r="L204" s="415">
        <f>SUM(L178,L179,L190,L202,L203)</f>
        <v>256418</v>
      </c>
    </row>
    <row r="205" spans="1:14" ht="23.25" thickTop="1" x14ac:dyDescent="0.2">
      <c r="A205" s="1826" t="s">
        <v>1177</v>
      </c>
      <c r="B205" s="467"/>
      <c r="C205" s="416"/>
      <c r="D205" s="416"/>
      <c r="E205" s="416"/>
      <c r="F205" s="416"/>
      <c r="G205" s="416"/>
      <c r="H205" s="416"/>
      <c r="I205" s="413"/>
      <c r="J205" s="413"/>
      <c r="K205" s="440">
        <f>'Revenues 9-14'!F275-'Expenditures 15-22'!K204</f>
        <v>-11248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6" t="s">
        <v>1141</v>
      </c>
      <c r="B207" s="225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23707</v>
      </c>
      <c r="E209" s="413"/>
      <c r="F209" s="413"/>
      <c r="G209" s="413"/>
      <c r="H209" s="413"/>
      <c r="I209" s="413"/>
      <c r="J209" s="413"/>
      <c r="K209" s="414">
        <f>D209</f>
        <v>23707</v>
      </c>
      <c r="L209" s="412">
        <v>23761</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24091</v>
      </c>
      <c r="E211" s="413"/>
      <c r="F211" s="413"/>
      <c r="G211" s="413"/>
      <c r="H211" s="413"/>
      <c r="I211" s="413"/>
      <c r="J211" s="413"/>
      <c r="K211" s="414">
        <f t="shared" si="19"/>
        <v>24091</v>
      </c>
      <c r="L211" s="412">
        <v>22278</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1227</v>
      </c>
      <c r="E213" s="413"/>
      <c r="F213" s="413"/>
      <c r="G213" s="413"/>
      <c r="H213" s="413"/>
      <c r="I213" s="413"/>
      <c r="J213" s="413"/>
      <c r="K213" s="414">
        <f t="shared" si="19"/>
        <v>1227</v>
      </c>
      <c r="L213" s="412">
        <v>1331</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3285</v>
      </c>
      <c r="E216" s="413"/>
      <c r="F216" s="413"/>
      <c r="G216" s="413"/>
      <c r="H216" s="413"/>
      <c r="I216" s="413"/>
      <c r="J216" s="413"/>
      <c r="K216" s="414">
        <f t="shared" si="19"/>
        <v>3285</v>
      </c>
      <c r="L216" s="412">
        <v>3765</v>
      </c>
    </row>
    <row r="217" spans="1:12" x14ac:dyDescent="0.2">
      <c r="A217" s="1814" t="s">
        <v>1139</v>
      </c>
      <c r="B217" s="267">
        <v>1500</v>
      </c>
      <c r="C217" s="413"/>
      <c r="D217" s="412">
        <v>7318</v>
      </c>
      <c r="E217" s="413"/>
      <c r="F217" s="413"/>
      <c r="G217" s="413"/>
      <c r="H217" s="413"/>
      <c r="I217" s="413"/>
      <c r="J217" s="413"/>
      <c r="K217" s="414">
        <f t="shared" si="19"/>
        <v>7318</v>
      </c>
      <c r="L217" s="412">
        <v>7654</v>
      </c>
    </row>
    <row r="218" spans="1:12" x14ac:dyDescent="0.2">
      <c r="A218" s="1814" t="s">
        <v>1140</v>
      </c>
      <c r="B218" s="267">
        <v>1600</v>
      </c>
      <c r="C218" s="413"/>
      <c r="D218" s="412">
        <v>425</v>
      </c>
      <c r="E218" s="413"/>
      <c r="F218" s="413"/>
      <c r="G218" s="413"/>
      <c r="H218" s="413"/>
      <c r="I218" s="413"/>
      <c r="J218" s="413"/>
      <c r="K218" s="414">
        <f t="shared" si="19"/>
        <v>425</v>
      </c>
      <c r="L218" s="412">
        <v>520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v>756</v>
      </c>
      <c r="E220" s="413"/>
      <c r="F220" s="413"/>
      <c r="G220" s="413"/>
      <c r="H220" s="413"/>
      <c r="I220" s="413"/>
      <c r="J220" s="413"/>
      <c r="K220" s="414">
        <f t="shared" si="19"/>
        <v>756</v>
      </c>
      <c r="L220" s="412">
        <v>1037</v>
      </c>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60809</v>
      </c>
      <c r="E223" s="413"/>
      <c r="F223" s="413"/>
      <c r="G223" s="413"/>
      <c r="H223" s="413"/>
      <c r="I223" s="413"/>
      <c r="J223" s="413"/>
      <c r="K223" s="415">
        <f>SUM(K209:K222)</f>
        <v>60809</v>
      </c>
      <c r="L223" s="415">
        <f>SUM(L209:L222)</f>
        <v>60346</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7085</v>
      </c>
      <c r="E226" s="413"/>
      <c r="F226" s="413"/>
      <c r="G226" s="413"/>
      <c r="H226" s="413"/>
      <c r="I226" s="413"/>
      <c r="J226" s="413"/>
      <c r="K226" s="414">
        <f t="shared" ref="K226:K231" si="20">D226</f>
        <v>7085</v>
      </c>
      <c r="L226" s="412">
        <v>6982</v>
      </c>
    </row>
    <row r="227" spans="1:12" x14ac:dyDescent="0.2">
      <c r="A227" s="1814" t="s">
        <v>1288</v>
      </c>
      <c r="B227" s="267">
        <v>2120</v>
      </c>
      <c r="C227" s="413"/>
      <c r="D227" s="412">
        <v>13172</v>
      </c>
      <c r="E227" s="413"/>
      <c r="F227" s="413"/>
      <c r="G227" s="413"/>
      <c r="H227" s="413"/>
      <c r="I227" s="413"/>
      <c r="J227" s="413"/>
      <c r="K227" s="414">
        <f t="shared" si="20"/>
        <v>13172</v>
      </c>
      <c r="L227" s="412">
        <v>13304</v>
      </c>
    </row>
    <row r="228" spans="1:12" x14ac:dyDescent="0.2">
      <c r="A228" s="1814" t="s">
        <v>222</v>
      </c>
      <c r="B228" s="267">
        <v>2130</v>
      </c>
      <c r="C228" s="413"/>
      <c r="D228" s="412">
        <v>5497</v>
      </c>
      <c r="E228" s="413"/>
      <c r="F228" s="413"/>
      <c r="G228" s="413"/>
      <c r="H228" s="413"/>
      <c r="I228" s="413"/>
      <c r="J228" s="413"/>
      <c r="K228" s="414">
        <f t="shared" si="20"/>
        <v>5497</v>
      </c>
      <c r="L228" s="412">
        <v>9530</v>
      </c>
    </row>
    <row r="229" spans="1:12" x14ac:dyDescent="0.2">
      <c r="A229" s="1814" t="s">
        <v>223</v>
      </c>
      <c r="B229" s="267">
        <v>2140</v>
      </c>
      <c r="C229" s="413"/>
      <c r="D229" s="412">
        <v>1024</v>
      </c>
      <c r="E229" s="413"/>
      <c r="F229" s="413"/>
      <c r="G229" s="413"/>
      <c r="H229" s="413"/>
      <c r="I229" s="413"/>
      <c r="J229" s="413"/>
      <c r="K229" s="414">
        <f t="shared" si="20"/>
        <v>1024</v>
      </c>
      <c r="L229" s="412">
        <v>995</v>
      </c>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26778</v>
      </c>
      <c r="E232" s="413"/>
      <c r="F232" s="413"/>
      <c r="G232" s="413"/>
      <c r="H232" s="413"/>
      <c r="I232" s="413"/>
      <c r="J232" s="413"/>
      <c r="K232" s="415">
        <f>SUM(K226:K231)</f>
        <v>26778</v>
      </c>
      <c r="L232" s="415">
        <f>SUM(L226:L231)</f>
        <v>30811</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5997</v>
      </c>
      <c r="E234" s="413"/>
      <c r="F234" s="413"/>
      <c r="G234" s="413"/>
      <c r="H234" s="413"/>
      <c r="I234" s="413"/>
      <c r="J234" s="413"/>
      <c r="K234" s="420">
        <f>D234</f>
        <v>5997</v>
      </c>
      <c r="L234" s="418">
        <v>5443</v>
      </c>
    </row>
    <row r="235" spans="1:12" x14ac:dyDescent="0.2">
      <c r="A235" s="1814" t="s">
        <v>976</v>
      </c>
      <c r="B235" s="267">
        <v>2220</v>
      </c>
      <c r="C235" s="413"/>
      <c r="D235" s="412">
        <v>7409</v>
      </c>
      <c r="E235" s="413"/>
      <c r="F235" s="413"/>
      <c r="G235" s="413"/>
      <c r="H235" s="413"/>
      <c r="I235" s="413"/>
      <c r="J235" s="413"/>
      <c r="K235" s="420">
        <f>D235</f>
        <v>7409</v>
      </c>
      <c r="L235" s="412">
        <v>7212</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13406</v>
      </c>
      <c r="E237" s="413"/>
      <c r="F237" s="413"/>
      <c r="G237" s="413"/>
      <c r="H237" s="413"/>
      <c r="I237" s="413"/>
      <c r="J237" s="413"/>
      <c r="K237" s="415">
        <f>SUM(K234:K236)</f>
        <v>13406</v>
      </c>
      <c r="L237" s="415">
        <f>SUM(L234:L236)</f>
        <v>12655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6304</v>
      </c>
      <c r="E240" s="413"/>
      <c r="F240" s="413"/>
      <c r="G240" s="413"/>
      <c r="H240" s="413"/>
      <c r="I240" s="413"/>
      <c r="J240" s="413"/>
      <c r="K240" s="420">
        <f t="shared" ref="K240:K250" si="21">D240</f>
        <v>6304</v>
      </c>
      <c r="L240" s="412">
        <v>6572</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16511</v>
      </c>
      <c r="E248" s="413"/>
      <c r="F248" s="413"/>
      <c r="G248" s="413"/>
      <c r="H248" s="413"/>
      <c r="I248" s="413"/>
      <c r="J248" s="413"/>
      <c r="K248" s="420">
        <f t="shared" si="21"/>
        <v>16511</v>
      </c>
      <c r="L248" s="412">
        <v>12795</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22815</v>
      </c>
      <c r="E251" s="413"/>
      <c r="F251" s="413"/>
      <c r="G251" s="413"/>
      <c r="H251" s="413"/>
      <c r="I251" s="413"/>
      <c r="J251" s="413"/>
      <c r="K251" s="415">
        <f>SUM(K239:K250)</f>
        <v>22815</v>
      </c>
      <c r="L251" s="415">
        <f>SUM(L239:L250)</f>
        <v>19367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2618</v>
      </c>
      <c r="E253" s="413"/>
      <c r="F253" s="413"/>
      <c r="G253" s="413"/>
      <c r="H253" s="413"/>
      <c r="I253" s="413"/>
      <c r="J253" s="413"/>
      <c r="K253" s="420">
        <f>D253</f>
        <v>2618</v>
      </c>
      <c r="L253" s="418">
        <v>2508</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2618</v>
      </c>
      <c r="E255" s="413"/>
      <c r="F255" s="413"/>
      <c r="G255" s="413"/>
      <c r="H255" s="413"/>
      <c r="I255" s="413"/>
      <c r="J255" s="413"/>
      <c r="K255" s="415">
        <f>SUM(K253:K254)</f>
        <v>2618</v>
      </c>
      <c r="L255" s="415">
        <f>SUM(L253:L254)</f>
        <v>2508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10798</v>
      </c>
      <c r="E257" s="413"/>
      <c r="F257" s="413"/>
      <c r="G257" s="413"/>
      <c r="H257" s="413"/>
      <c r="I257" s="413"/>
      <c r="J257" s="413"/>
      <c r="K257" s="420">
        <f>D257</f>
        <v>10798</v>
      </c>
      <c r="L257" s="418">
        <v>11169</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41026</v>
      </c>
      <c r="E260" s="413"/>
      <c r="F260" s="413"/>
      <c r="G260" s="413"/>
      <c r="H260" s="413"/>
      <c r="I260" s="413"/>
      <c r="J260" s="413"/>
      <c r="K260" s="420">
        <f t="shared" si="22"/>
        <v>41026</v>
      </c>
      <c r="L260" s="412">
        <v>42190</v>
      </c>
    </row>
    <row r="261" spans="1:12" x14ac:dyDescent="0.2">
      <c r="A261" s="1814" t="s">
        <v>1129</v>
      </c>
      <c r="B261" s="267">
        <v>2550</v>
      </c>
      <c r="C261" s="413"/>
      <c r="D261" s="412">
        <v>24264</v>
      </c>
      <c r="E261" s="413"/>
      <c r="F261" s="413"/>
      <c r="G261" s="413"/>
      <c r="H261" s="413"/>
      <c r="I261" s="413"/>
      <c r="J261" s="413"/>
      <c r="K261" s="420">
        <f t="shared" si="22"/>
        <v>24264</v>
      </c>
      <c r="L261" s="412">
        <v>25586</v>
      </c>
    </row>
    <row r="262" spans="1:12" x14ac:dyDescent="0.2">
      <c r="A262" s="1814" t="s">
        <v>107</v>
      </c>
      <c r="B262" s="267">
        <v>2560</v>
      </c>
      <c r="C262" s="413"/>
      <c r="D262" s="412">
        <v>15427</v>
      </c>
      <c r="E262" s="413"/>
      <c r="F262" s="413"/>
      <c r="G262" s="413"/>
      <c r="H262" s="413"/>
      <c r="I262" s="413"/>
      <c r="J262" s="413"/>
      <c r="K262" s="420">
        <f t="shared" si="22"/>
        <v>15427</v>
      </c>
      <c r="L262" s="412">
        <v>15934</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91515</v>
      </c>
      <c r="E264" s="413"/>
      <c r="F264" s="413"/>
      <c r="G264" s="413"/>
      <c r="H264" s="413"/>
      <c r="I264" s="413"/>
      <c r="J264" s="413"/>
      <c r="K264" s="415">
        <f>SUM(K257:K263)</f>
        <v>91515</v>
      </c>
      <c r="L264" s="415">
        <f>SUM(L257:L263)</f>
        <v>94879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18013</v>
      </c>
      <c r="E270" s="413"/>
      <c r="F270" s="413"/>
      <c r="G270" s="413"/>
      <c r="H270" s="413"/>
      <c r="I270" s="413"/>
      <c r="J270" s="413"/>
      <c r="K270" s="420">
        <f>D270</f>
        <v>18013</v>
      </c>
      <c r="L270" s="412">
        <v>18327</v>
      </c>
    </row>
    <row r="271" spans="1:12" ht="12.75" customHeight="1" thickBot="1" x14ac:dyDescent="0.25">
      <c r="A271" s="1838" t="s">
        <v>38</v>
      </c>
      <c r="B271" s="468" t="s">
        <v>37</v>
      </c>
      <c r="C271" s="413"/>
      <c r="D271" s="415">
        <f>SUM(D266:D270)</f>
        <v>18013</v>
      </c>
      <c r="E271" s="413"/>
      <c r="F271" s="413"/>
      <c r="G271" s="413"/>
      <c r="H271" s="413"/>
      <c r="I271" s="413"/>
      <c r="J271" s="413"/>
      <c r="K271" s="415">
        <f>SUM(K266:K270)</f>
        <v>18013</v>
      </c>
      <c r="L271" s="415">
        <f>SUM(L266:L270)</f>
        <v>18327</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175145</v>
      </c>
      <c r="E273" s="413"/>
      <c r="F273" s="413"/>
      <c r="G273" s="413"/>
      <c r="H273" s="413"/>
      <c r="I273" s="413"/>
      <c r="J273" s="413"/>
      <c r="K273" s="425">
        <f>SUM(K232,K237,K251,K255,K264,K271,K272)</f>
        <v>175145</v>
      </c>
      <c r="L273" s="425">
        <f>SUM(L232,L237,L251,L255,L264,L271,L272)</f>
        <v>178547</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8000</v>
      </c>
    </row>
    <row r="288" spans="1:12" ht="12.75" customHeight="1" thickTop="1" thickBot="1" x14ac:dyDescent="0.25">
      <c r="A288" s="2253" t="s">
        <v>595</v>
      </c>
      <c r="B288" s="2255"/>
      <c r="C288" s="413"/>
      <c r="D288" s="415">
        <f>SUM(D223,D273,D274,D278)</f>
        <v>235954</v>
      </c>
      <c r="E288" s="413"/>
      <c r="F288" s="413"/>
      <c r="G288" s="413"/>
      <c r="H288" s="415">
        <f>H286</f>
        <v>0</v>
      </c>
      <c r="I288" s="413"/>
      <c r="J288" s="413"/>
      <c r="K288" s="415">
        <f>SUM(K223,K273,K274,K278,K286,K287)</f>
        <v>235954</v>
      </c>
      <c r="L288" s="415">
        <f>SUM(L223,L273,L274,L278,L286,L287)</f>
        <v>246893</v>
      </c>
    </row>
    <row r="289" spans="1:14" ht="23.25" thickTop="1" x14ac:dyDescent="0.2">
      <c r="A289" s="901" t="s">
        <v>1177</v>
      </c>
      <c r="B289" s="902"/>
      <c r="C289" s="413"/>
      <c r="D289" s="416"/>
      <c r="E289" s="413"/>
      <c r="F289" s="413"/>
      <c r="G289" s="413"/>
      <c r="H289" s="441"/>
      <c r="I289" s="413"/>
      <c r="J289" s="413"/>
      <c r="K289" s="440">
        <f>'Revenues 9-14'!G275-'Expenditures 15-22'!K288</f>
        <v>6960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2" t="s">
        <v>150</v>
      </c>
      <c r="B291" s="224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8" t="s">
        <v>156</v>
      </c>
      <c r="B308" s="225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0" t="s">
        <v>1071</v>
      </c>
      <c r="B310" s="225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74986</v>
      </c>
      <c r="F313" s="436"/>
      <c r="G313" s="436"/>
      <c r="H313" s="436"/>
      <c r="I313" s="436"/>
      <c r="J313" s="436"/>
      <c r="K313" s="1061">
        <f t="shared" ref="K313:K320" si="24">SUM(C313:J313)</f>
        <v>74986</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360</v>
      </c>
      <c r="M314" s="909"/>
      <c r="N314" s="909"/>
    </row>
    <row r="315" spans="1:14" s="19" customFormat="1" x14ac:dyDescent="0.2">
      <c r="A315" s="891" t="s">
        <v>274</v>
      </c>
      <c r="B315" s="529" t="s">
        <v>324</v>
      </c>
      <c r="C315" s="436"/>
      <c r="D315" s="436"/>
      <c r="E315" s="436">
        <v>38801</v>
      </c>
      <c r="F315" s="436"/>
      <c r="G315" s="436"/>
      <c r="H315" s="436"/>
      <c r="I315" s="436"/>
      <c r="J315" s="436"/>
      <c r="K315" s="1061">
        <f t="shared" si="24"/>
        <v>38801</v>
      </c>
      <c r="L315" s="436">
        <v>111687</v>
      </c>
      <c r="M315" s="909"/>
      <c r="N315" s="909"/>
    </row>
    <row r="316" spans="1:14" s="19" customFormat="1" x14ac:dyDescent="0.2">
      <c r="A316" s="891" t="s">
        <v>817</v>
      </c>
      <c r="B316" s="529" t="s">
        <v>325</v>
      </c>
      <c r="C316" s="436"/>
      <c r="D316" s="436"/>
      <c r="E316" s="436">
        <v>16466</v>
      </c>
      <c r="F316" s="436"/>
      <c r="G316" s="436"/>
      <c r="H316" s="436"/>
      <c r="I316" s="436"/>
      <c r="J316" s="436"/>
      <c r="K316" s="1061">
        <f t="shared" si="24"/>
        <v>16466</v>
      </c>
      <c r="L316" s="436">
        <v>14500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187171</v>
      </c>
      <c r="D318" s="436">
        <v>54393</v>
      </c>
      <c r="E318" s="436"/>
      <c r="F318" s="436"/>
      <c r="G318" s="436"/>
      <c r="H318" s="436"/>
      <c r="I318" s="436"/>
      <c r="J318" s="436"/>
      <c r="K318" s="1061">
        <f t="shared" si="24"/>
        <v>241564</v>
      </c>
      <c r="L318" s="436">
        <v>234366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17977</v>
      </c>
      <c r="F320" s="436"/>
      <c r="G320" s="436"/>
      <c r="H320" s="436"/>
      <c r="I320" s="436"/>
      <c r="J320" s="436"/>
      <c r="K320" s="1061">
        <f t="shared" si="24"/>
        <v>17977</v>
      </c>
      <c r="L320" s="436">
        <v>20000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187171</v>
      </c>
      <c r="D323" s="1062">
        <f t="shared" ref="D323:J323" si="25">SUM(D312:D322)</f>
        <v>54393</v>
      </c>
      <c r="E323" s="1062">
        <f t="shared" si="25"/>
        <v>148230</v>
      </c>
      <c r="F323" s="1062">
        <f t="shared" si="25"/>
        <v>0</v>
      </c>
      <c r="G323" s="1062">
        <f t="shared" si="25"/>
        <v>0</v>
      </c>
      <c r="H323" s="1062">
        <f t="shared" si="25"/>
        <v>0</v>
      </c>
      <c r="I323" s="1062">
        <f t="shared" si="25"/>
        <v>0</v>
      </c>
      <c r="J323" s="1062">
        <f t="shared" si="25"/>
        <v>0</v>
      </c>
      <c r="K323" s="1062">
        <f>SUM(K312:K322)</f>
        <v>389794</v>
      </c>
      <c r="L323" s="1062">
        <f>SUM(L312:L322)</f>
        <v>380913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187171</v>
      </c>
      <c r="D331" s="1062">
        <f t="shared" ref="D331:J331" si="26">SUM(D323)</f>
        <v>54393</v>
      </c>
      <c r="E331" s="1062">
        <f t="shared" si="26"/>
        <v>148230</v>
      </c>
      <c r="F331" s="1062">
        <f t="shared" si="26"/>
        <v>0</v>
      </c>
      <c r="G331" s="1062">
        <f t="shared" si="26"/>
        <v>0</v>
      </c>
      <c r="H331" s="1062">
        <f>SUM(H323,H329)</f>
        <v>0</v>
      </c>
      <c r="I331" s="1062">
        <f t="shared" si="26"/>
        <v>0</v>
      </c>
      <c r="J331" s="1062">
        <f t="shared" si="26"/>
        <v>0</v>
      </c>
      <c r="K331" s="1062">
        <f>SUM(K323,K329)</f>
        <v>389794</v>
      </c>
      <c r="L331" s="425">
        <f>SUM(L323,L329,L330)</f>
        <v>380913</v>
      </c>
    </row>
    <row r="332" spans="1:14" ht="12.75" customHeight="1" thickTop="1" x14ac:dyDescent="0.2">
      <c r="A332" s="2249" t="s">
        <v>1177</v>
      </c>
      <c r="B332" s="2250"/>
      <c r="C332" s="413"/>
      <c r="D332" s="413"/>
      <c r="E332" s="413"/>
      <c r="F332" s="413"/>
      <c r="G332" s="413"/>
      <c r="H332" s="413"/>
      <c r="I332" s="413"/>
      <c r="J332" s="413"/>
      <c r="K332" s="1065">
        <f>'Revenues 9-14'!J275-'Expenditures 15-22'!K331</f>
        <v>86692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1" t="s">
        <v>1142</v>
      </c>
      <c r="B334" s="210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218264</v>
      </c>
      <c r="F337" s="412"/>
      <c r="G337" s="412"/>
      <c r="H337" s="412"/>
      <c r="I337" s="436"/>
      <c r="J337" s="436"/>
      <c r="K337" s="414">
        <f>SUM(C337:J337)</f>
        <v>218264</v>
      </c>
      <c r="L337" s="412">
        <v>18000</v>
      </c>
    </row>
    <row r="338" spans="1:14" x14ac:dyDescent="0.2">
      <c r="A338" s="1814" t="s">
        <v>221</v>
      </c>
      <c r="B338" s="267">
        <v>2540</v>
      </c>
      <c r="C338" s="412"/>
      <c r="D338" s="412"/>
      <c r="E338" s="412"/>
      <c r="F338" s="412"/>
      <c r="G338" s="412"/>
      <c r="H338" s="412"/>
      <c r="I338" s="436"/>
      <c r="J338" s="436"/>
      <c r="K338" s="414">
        <f>SUM(C338:J338)</f>
        <v>0</v>
      </c>
      <c r="L338" s="412">
        <v>228000</v>
      </c>
    </row>
    <row r="339" spans="1:14" ht="12.75" customHeight="1" thickBot="1" x14ac:dyDescent="0.25">
      <c r="A339" s="887" t="s">
        <v>835</v>
      </c>
      <c r="B339" s="468" t="s">
        <v>36</v>
      </c>
      <c r="C339" s="415">
        <f>SUM(C337:C338)</f>
        <v>0</v>
      </c>
      <c r="D339" s="415">
        <f t="shared" ref="D339:L339" si="27">SUM(D337:D338)</f>
        <v>0</v>
      </c>
      <c r="E339" s="415">
        <f t="shared" si="27"/>
        <v>218264</v>
      </c>
      <c r="F339" s="415">
        <f t="shared" si="27"/>
        <v>0</v>
      </c>
      <c r="G339" s="415">
        <f t="shared" si="27"/>
        <v>0</v>
      </c>
      <c r="H339" s="415">
        <f t="shared" si="27"/>
        <v>0</v>
      </c>
      <c r="I339" s="415">
        <f t="shared" si="27"/>
        <v>0</v>
      </c>
      <c r="J339" s="415">
        <f t="shared" si="27"/>
        <v>0</v>
      </c>
      <c r="K339" s="415">
        <f t="shared" si="27"/>
        <v>218264</v>
      </c>
      <c r="L339" s="415">
        <f t="shared" si="27"/>
        <v>246000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218264</v>
      </c>
      <c r="F341" s="415">
        <f t="shared" si="28"/>
        <v>0</v>
      </c>
      <c r="G341" s="415">
        <f t="shared" si="28"/>
        <v>0</v>
      </c>
      <c r="H341" s="415">
        <f t="shared" si="28"/>
        <v>0</v>
      </c>
      <c r="I341" s="415">
        <f t="shared" si="28"/>
        <v>0</v>
      </c>
      <c r="J341" s="415">
        <f t="shared" si="28"/>
        <v>0</v>
      </c>
      <c r="K341" s="415">
        <f t="shared" si="28"/>
        <v>218264</v>
      </c>
      <c r="L341" s="415">
        <f t="shared" si="28"/>
        <v>246000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218264</v>
      </c>
      <c r="F354" s="415">
        <f t="shared" si="29"/>
        <v>0</v>
      </c>
      <c r="G354" s="415">
        <f t="shared" si="29"/>
        <v>0</v>
      </c>
      <c r="H354" s="415">
        <f t="shared" si="29"/>
        <v>0</v>
      </c>
      <c r="I354" s="415">
        <f t="shared" si="29"/>
        <v>0</v>
      </c>
      <c r="J354" s="415">
        <f t="shared" si="29"/>
        <v>0</v>
      </c>
      <c r="K354" s="415">
        <f t="shared" si="29"/>
        <v>218264</v>
      </c>
      <c r="L354" s="415">
        <f>SUM(L341,L344,L352,L353)</f>
        <v>246000</v>
      </c>
    </row>
    <row r="355" spans="1:14" ht="23.25" thickTop="1" x14ac:dyDescent="0.2">
      <c r="A355" s="1853" t="s">
        <v>1177</v>
      </c>
      <c r="B355" s="469"/>
      <c r="C355" s="432"/>
      <c r="D355" s="432"/>
      <c r="E355" s="419"/>
      <c r="F355" s="419"/>
      <c r="G355" s="419"/>
      <c r="H355" s="419"/>
      <c r="I355" s="419"/>
      <c r="J355" s="417"/>
      <c r="K355" s="414">
        <f>'Revenues 9-14'!K275-'Expenditures 15-22'!K354</f>
        <v>-139468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activeCell="B32" sqref="B32:K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6" t="str">
        <f>"District's Accounting Basis is " &amp;AUDITCHECK!D29</f>
        <v xml:space="preserve">District's Accounting Basis is ACCRUAL </v>
      </c>
      <c r="B1" s="2267"/>
      <c r="C1" s="939" t="s">
        <v>1314</v>
      </c>
      <c r="D1" s="2261" t="s">
        <v>1315</v>
      </c>
      <c r="E1" s="2262"/>
      <c r="F1" s="2262"/>
      <c r="G1" s="2262"/>
      <c r="H1" s="2262"/>
      <c r="I1" s="2262"/>
      <c r="J1" s="2262"/>
      <c r="K1" s="2262"/>
      <c r="L1" s="2263"/>
      <c r="M1" s="2264" t="s">
        <v>214</v>
      </c>
      <c r="N1" s="2265"/>
    </row>
    <row r="2" spans="1:16" ht="13.5" customHeight="1" x14ac:dyDescent="0.2">
      <c r="A2" s="2268"/>
      <c r="B2" s="226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2" sqref="B32:K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1" t="s">
        <v>1965</v>
      </c>
      <c r="B2" s="835" t="s">
        <v>1931</v>
      </c>
      <c r="C2" s="1084" t="s">
        <v>1932</v>
      </c>
      <c r="D2" s="1084" t="s">
        <v>1933</v>
      </c>
      <c r="E2" s="1084" t="s">
        <v>1934</v>
      </c>
      <c r="F2" s="1084" t="s">
        <v>1935</v>
      </c>
    </row>
    <row r="3" spans="1:6" ht="12" customHeight="1" x14ac:dyDescent="0.2">
      <c r="A3" s="2282"/>
      <c r="B3" s="547"/>
      <c r="C3" s="833"/>
      <c r="D3" s="834" t="s">
        <v>295</v>
      </c>
      <c r="E3" s="833"/>
      <c r="F3" s="834" t="s">
        <v>296</v>
      </c>
    </row>
    <row r="4" spans="1:6" ht="13.7" customHeight="1" x14ac:dyDescent="0.2">
      <c r="A4" s="545" t="s">
        <v>1375</v>
      </c>
      <c r="B4" s="560">
        <f>'Revenues 9-14'!C5</f>
        <v>1445615</v>
      </c>
      <c r="C4" s="512"/>
      <c r="D4" s="561">
        <f>B4-C4</f>
        <v>1445615</v>
      </c>
      <c r="E4" s="512">
        <v>1517114</v>
      </c>
      <c r="F4" s="561">
        <f>E4-C4</f>
        <v>1517114</v>
      </c>
    </row>
    <row r="5" spans="1:6" ht="13.7" customHeight="1" x14ac:dyDescent="0.2">
      <c r="A5" s="545" t="s">
        <v>1038</v>
      </c>
      <c r="B5" s="560">
        <f>'Revenues 9-14'!D5</f>
        <v>392833</v>
      </c>
      <c r="C5" s="512"/>
      <c r="D5" s="561">
        <f t="shared" ref="D5:D18" si="0">B5-C5</f>
        <v>392833</v>
      </c>
      <c r="E5" s="512">
        <v>412259</v>
      </c>
      <c r="F5" s="561">
        <f>E5-C5</f>
        <v>412259</v>
      </c>
    </row>
    <row r="6" spans="1:6" ht="13.7" customHeight="1" x14ac:dyDescent="0.2">
      <c r="A6" s="545" t="s">
        <v>480</v>
      </c>
      <c r="B6" s="560">
        <f>'Revenues 9-14'!E5</f>
        <v>409173</v>
      </c>
      <c r="C6" s="512"/>
      <c r="D6" s="561">
        <f t="shared" si="0"/>
        <v>409173</v>
      </c>
      <c r="E6" s="512">
        <f>535442+276379</f>
        <v>811821</v>
      </c>
      <c r="F6" s="561">
        <f t="shared" ref="F6:F18" si="1">E6-C6</f>
        <v>811821</v>
      </c>
    </row>
    <row r="7" spans="1:6" ht="13.7" customHeight="1" x14ac:dyDescent="0.2">
      <c r="A7" s="545" t="s">
        <v>162</v>
      </c>
      <c r="B7" s="560">
        <f>'Revenues 9-14'!F5</f>
        <v>188560</v>
      </c>
      <c r="C7" s="512"/>
      <c r="D7" s="561">
        <f t="shared" si="0"/>
        <v>188560</v>
      </c>
      <c r="E7" s="512">
        <v>197884</v>
      </c>
      <c r="F7" s="561">
        <f t="shared" si="1"/>
        <v>197884</v>
      </c>
    </row>
    <row r="8" spans="1:6" ht="13.7" customHeight="1" x14ac:dyDescent="0.2">
      <c r="A8" s="545" t="s">
        <v>1405</v>
      </c>
      <c r="B8" s="560">
        <f>'Revenues 9-14'!G5</f>
        <v>98836</v>
      </c>
      <c r="C8" s="512"/>
      <c r="D8" s="561">
        <f t="shared" si="0"/>
        <v>98836</v>
      </c>
      <c r="E8" s="512">
        <v>110156</v>
      </c>
      <c r="F8" s="561">
        <f t="shared" si="1"/>
        <v>110156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78567</v>
      </c>
      <c r="C10" s="512"/>
      <c r="D10" s="561">
        <f t="shared" si="0"/>
        <v>78567</v>
      </c>
      <c r="E10" s="512">
        <v>82452</v>
      </c>
      <c r="F10" s="561">
        <f t="shared" si="1"/>
        <v>82452</v>
      </c>
    </row>
    <row r="11" spans="1:6" x14ac:dyDescent="0.2">
      <c r="A11" s="545" t="s">
        <v>478</v>
      </c>
      <c r="B11" s="560">
        <f>'Revenues 9-14'!J5</f>
        <v>473755</v>
      </c>
      <c r="C11" s="512"/>
      <c r="D11" s="561">
        <f t="shared" si="0"/>
        <v>473755</v>
      </c>
      <c r="E11" s="512">
        <v>380103</v>
      </c>
      <c r="F11" s="561">
        <f t="shared" si="1"/>
        <v>380103</v>
      </c>
    </row>
    <row r="12" spans="1:6" ht="13.7" customHeight="1" x14ac:dyDescent="0.2">
      <c r="A12" s="545" t="s">
        <v>164</v>
      </c>
      <c r="B12" s="560">
        <f>'Revenues 9-14'!K5</f>
        <v>78567</v>
      </c>
      <c r="C12" s="512"/>
      <c r="D12" s="561">
        <f t="shared" si="0"/>
        <v>78567</v>
      </c>
      <c r="E12" s="512">
        <v>82452</v>
      </c>
      <c r="F12" s="561">
        <f t="shared" si="1"/>
        <v>82452</v>
      </c>
    </row>
    <row r="13" spans="1:6" ht="13.7" customHeight="1" x14ac:dyDescent="0.2">
      <c r="A13" s="545" t="s">
        <v>1112</v>
      </c>
      <c r="B13" s="560">
        <f>SUM('Revenues 9-14'!C6:D6)</f>
        <v>78567</v>
      </c>
      <c r="C13" s="512"/>
      <c r="D13" s="561">
        <f t="shared" si="0"/>
        <v>78567</v>
      </c>
      <c r="E13" s="512">
        <v>82452</v>
      </c>
      <c r="F13" s="561">
        <f t="shared" si="1"/>
        <v>82452</v>
      </c>
    </row>
    <row r="14" spans="1:6" ht="13.7" customHeight="1" x14ac:dyDescent="0.2">
      <c r="A14" s="545" t="s">
        <v>479</v>
      </c>
      <c r="B14" s="560">
        <f>SUM('Revenues 9-14'!C7:D7,'Revenues 9-14'!F7:H7)</f>
        <v>31426</v>
      </c>
      <c r="C14" s="512"/>
      <c r="D14" s="561">
        <f t="shared" si="0"/>
        <v>31426</v>
      </c>
      <c r="E14" s="512">
        <v>32981</v>
      </c>
      <c r="F14" s="561">
        <f t="shared" si="1"/>
        <v>32981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98836</v>
      </c>
      <c r="C16" s="512"/>
      <c r="D16" s="561">
        <f t="shared" si="0"/>
        <v>98836</v>
      </c>
      <c r="E16" s="512">
        <v>110156</v>
      </c>
      <c r="F16" s="561">
        <f t="shared" si="1"/>
        <v>110156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3374735</v>
      </c>
      <c r="C19" s="562">
        <f>SUM(C4:C18)</f>
        <v>0</v>
      </c>
      <c r="D19" s="562">
        <f>SUM(D4:D18)</f>
        <v>3374735</v>
      </c>
      <c r="E19" s="562">
        <f>SUM(E4:E18)</f>
        <v>3819830</v>
      </c>
      <c r="F19" s="562">
        <f>SUM(F4:F18)</f>
        <v>3819830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B32" sqref="B32:K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37"/>
    </row>
    <row r="2" spans="1:7" ht="33.75" customHeight="1" x14ac:dyDescent="0.2">
      <c r="A2" s="2296" t="s">
        <v>1967</v>
      </c>
      <c r="B2" s="2297"/>
      <c r="C2" s="1626" t="s">
        <v>1936</v>
      </c>
      <c r="D2" s="1626" t="s">
        <v>1937</v>
      </c>
      <c r="E2" s="1626" t="s">
        <v>1938</v>
      </c>
      <c r="F2" s="1626" t="s">
        <v>1939</v>
      </c>
    </row>
    <row r="3" spans="1:7" ht="23.25" customHeight="1" x14ac:dyDescent="0.2">
      <c r="A3" s="2302" t="s">
        <v>1328</v>
      </c>
      <c r="B3" s="2303"/>
      <c r="C3" s="2289"/>
      <c r="D3" s="2290"/>
      <c r="E3" s="2290"/>
      <c r="F3" s="2291"/>
    </row>
    <row r="4" spans="1:7" ht="12.75" customHeight="1" thickBot="1" x14ac:dyDescent="0.25">
      <c r="A4" s="2285" t="s">
        <v>734</v>
      </c>
      <c r="B4" s="2298"/>
      <c r="C4" s="927"/>
      <c r="D4" s="927"/>
      <c r="E4" s="927"/>
      <c r="F4" s="1601">
        <f>SUM(C4+D4)-E4</f>
        <v>0</v>
      </c>
    </row>
    <row r="5" spans="1:7" ht="13.5" thickTop="1" x14ac:dyDescent="0.2">
      <c r="A5" s="2299" t="s">
        <v>1324</v>
      </c>
      <c r="B5" s="2284"/>
      <c r="C5" s="2292"/>
      <c r="D5" s="2293"/>
      <c r="E5" s="2293"/>
      <c r="F5" s="229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0" t="s">
        <v>735</v>
      </c>
      <c r="B15" s="2301"/>
      <c r="C15" s="1601">
        <f>SUM(C6:C14)</f>
        <v>0</v>
      </c>
      <c r="D15" s="1601">
        <f>SUM(D6:D14)</f>
        <v>0</v>
      </c>
      <c r="E15" s="1601">
        <f>SUM(E6:E14)</f>
        <v>0</v>
      </c>
      <c r="F15" s="1601">
        <f>SUM(F6:F14)</f>
        <v>0</v>
      </c>
      <c r="G15" s="685"/>
    </row>
    <row r="16" spans="1:7" s="56" customFormat="1" ht="13.5" thickTop="1" x14ac:dyDescent="0.2">
      <c r="A16" s="2295" t="s">
        <v>1325</v>
      </c>
      <c r="B16" s="2284"/>
      <c r="C16" s="2292"/>
      <c r="D16" s="2293"/>
      <c r="E16" s="2293"/>
      <c r="F16" s="2294"/>
    </row>
    <row r="17" spans="1:11" ht="12.75" customHeight="1" thickBot="1" x14ac:dyDescent="0.25">
      <c r="A17" s="2310" t="s">
        <v>67</v>
      </c>
      <c r="B17" s="2311"/>
      <c r="C17" s="1602"/>
      <c r="D17" s="512"/>
      <c r="E17" s="1602"/>
      <c r="F17" s="1601">
        <f>SUM(C17+D17)-E17</f>
        <v>0</v>
      </c>
    </row>
    <row r="18" spans="1:11" ht="12.75" customHeight="1" thickTop="1" thickBot="1" x14ac:dyDescent="0.25">
      <c r="A18" s="2310" t="s">
        <v>7</v>
      </c>
      <c r="B18" s="2311"/>
      <c r="C18" s="1602"/>
      <c r="D18" s="512"/>
      <c r="E18" s="1602"/>
      <c r="F18" s="1601">
        <f>SUM(C18+D18)-E18</f>
        <v>0</v>
      </c>
    </row>
    <row r="19" spans="1:11" ht="12.75" customHeight="1" thickTop="1" thickBot="1" x14ac:dyDescent="0.25">
      <c r="A19" s="2310" t="s">
        <v>454</v>
      </c>
      <c r="B19" s="2311"/>
      <c r="C19" s="1602"/>
      <c r="D19" s="512"/>
      <c r="E19" s="1602"/>
      <c r="F19" s="1601">
        <f>SUM(C19+D19)-E19</f>
        <v>0</v>
      </c>
    </row>
    <row r="20" spans="1:11" ht="12.75" customHeight="1" thickTop="1" thickBot="1" x14ac:dyDescent="0.25">
      <c r="A20" s="2312" t="s">
        <v>527</v>
      </c>
      <c r="B20" s="2313"/>
      <c r="C20" s="1602"/>
      <c r="D20" s="512"/>
      <c r="E20" s="1602"/>
      <c r="F20" s="1601">
        <f>SUM(C20+D20)-E20</f>
        <v>0</v>
      </c>
    </row>
    <row r="21" spans="1:11" ht="14.25" thickTop="1" thickBot="1" x14ac:dyDescent="0.25">
      <c r="A21" s="2285" t="s">
        <v>736</v>
      </c>
      <c r="B21" s="2301"/>
      <c r="C21" s="1601">
        <f>SUM(C17:C20)</f>
        <v>0</v>
      </c>
      <c r="D21" s="1601">
        <f>SUM(D17:D20)</f>
        <v>0</v>
      </c>
      <c r="E21" s="1601">
        <f>SUM(E17:E20)</f>
        <v>0</v>
      </c>
      <c r="F21" s="1601">
        <f>SUM(F17:F20)</f>
        <v>0</v>
      </c>
      <c r="G21" s="685"/>
    </row>
    <row r="22" spans="1:11" ht="13.5" thickTop="1" x14ac:dyDescent="0.2">
      <c r="A22" s="2314" t="s">
        <v>1326</v>
      </c>
      <c r="B22" s="2284"/>
      <c r="C22" s="2292"/>
      <c r="D22" s="2293"/>
      <c r="E22" s="2293"/>
      <c r="F22" s="2294"/>
    </row>
    <row r="23" spans="1:11" ht="23.25" customHeight="1" thickBot="1" x14ac:dyDescent="0.25">
      <c r="A23" s="2285" t="s">
        <v>737</v>
      </c>
      <c r="B23" s="2301"/>
      <c r="C23" s="927"/>
      <c r="D23" s="927"/>
      <c r="E23" s="927"/>
      <c r="F23" s="1601">
        <f>SUM(C23+D23)-E23</f>
        <v>0</v>
      </c>
      <c r="G23" s="685"/>
    </row>
    <row r="24" spans="1:11" ht="13.5" thickTop="1" x14ac:dyDescent="0.2">
      <c r="A24" s="2314" t="s">
        <v>1327</v>
      </c>
      <c r="B24" s="2284"/>
      <c r="C24" s="2292"/>
      <c r="D24" s="2293"/>
      <c r="E24" s="2293"/>
      <c r="F24" s="2294"/>
    </row>
    <row r="25" spans="1:11" ht="13.5" thickBot="1" x14ac:dyDescent="0.25">
      <c r="A25" s="2285" t="s">
        <v>738</v>
      </c>
      <c r="B25" s="2317"/>
      <c r="C25" s="927"/>
      <c r="D25" s="927"/>
      <c r="E25" s="927"/>
      <c r="F25" s="1601">
        <f>SUM(C25+D25)-E25</f>
        <v>0</v>
      </c>
      <c r="G25" s="685"/>
    </row>
    <row r="26" spans="1:11" ht="13.5" thickTop="1" x14ac:dyDescent="0.2">
      <c r="A26" s="2283" t="s">
        <v>762</v>
      </c>
      <c r="B26" s="2284"/>
      <c r="C26" s="1603"/>
      <c r="D26" s="1603"/>
      <c r="E26" s="1603"/>
      <c r="F26" s="1604"/>
    </row>
    <row r="27" spans="1:11" ht="13.5" thickBot="1" x14ac:dyDescent="0.25">
      <c r="A27" s="2285" t="s">
        <v>1260</v>
      </c>
      <c r="B27" s="2286"/>
      <c r="C27" s="512"/>
      <c r="D27" s="512"/>
      <c r="E27" s="512"/>
      <c r="F27" s="1601">
        <f>SUM(C27+D27)-E27</f>
        <v>0</v>
      </c>
      <c r="G27" s="685"/>
    </row>
    <row r="28" spans="1:11" ht="7.5" customHeight="1" thickTop="1" x14ac:dyDescent="0.2">
      <c r="A28" s="548"/>
    </row>
    <row r="29" spans="1:11" ht="23.25" customHeight="1" x14ac:dyDescent="0.2">
      <c r="A29" s="2315" t="s">
        <v>685</v>
      </c>
      <c r="B29" s="2316"/>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1940</v>
      </c>
      <c r="G30" s="130" t="s">
        <v>1704</v>
      </c>
      <c r="H30" s="130" t="s">
        <v>1941</v>
      </c>
      <c r="I30" s="130" t="s">
        <v>2060</v>
      </c>
      <c r="J30" s="1250" t="s">
        <v>3</v>
      </c>
      <c r="K30" s="119"/>
    </row>
    <row r="31" spans="1:11" ht="12" customHeight="1" x14ac:dyDescent="0.2">
      <c r="A31" s="1104" t="s">
        <v>2108</v>
      </c>
      <c r="B31" s="658">
        <v>38322</v>
      </c>
      <c r="C31" s="1102">
        <v>1260000</v>
      </c>
      <c r="D31" s="1607">
        <v>3</v>
      </c>
      <c r="E31" s="1102">
        <v>335000</v>
      </c>
      <c r="F31" s="1102"/>
      <c r="G31" s="1102"/>
      <c r="H31" s="1102">
        <v>335000</v>
      </c>
      <c r="I31" s="1103">
        <f>((E31+F31)-H31)+G31</f>
        <v>0</v>
      </c>
      <c r="J31" s="1102"/>
      <c r="K31" s="118"/>
    </row>
    <row r="32" spans="1:11" ht="12" customHeight="1" x14ac:dyDescent="0.2">
      <c r="A32" s="1104" t="s">
        <v>2113</v>
      </c>
      <c r="B32" s="658">
        <v>42404</v>
      </c>
      <c r="C32" s="1102">
        <v>1527000</v>
      </c>
      <c r="D32" s="1607">
        <v>3</v>
      </c>
      <c r="E32" s="1102"/>
      <c r="F32" s="1102">
        <v>1527000</v>
      </c>
      <c r="G32" s="1102"/>
      <c r="H32" s="1102"/>
      <c r="I32" s="1103">
        <f>((E32+F32)-H32)+G32</f>
        <v>1527000</v>
      </c>
      <c r="J32" s="1102">
        <v>1527000</v>
      </c>
      <c r="K32" s="118"/>
    </row>
    <row r="33" spans="1:11" ht="12" customHeight="1" x14ac:dyDescent="0.2">
      <c r="A33" s="1104" t="s">
        <v>2109</v>
      </c>
      <c r="B33" s="658">
        <v>41282</v>
      </c>
      <c r="C33" s="1102">
        <v>1600000</v>
      </c>
      <c r="D33" s="1607">
        <v>1</v>
      </c>
      <c r="E33" s="1102">
        <v>1600000</v>
      </c>
      <c r="F33" s="1102"/>
      <c r="G33" s="1102"/>
      <c r="H33" s="1102"/>
      <c r="I33" s="1103">
        <f t="shared" ref="I33:I48" si="1">((E33+F33)-H33)+G33</f>
        <v>1600000</v>
      </c>
      <c r="J33" s="1102">
        <v>1600000</v>
      </c>
      <c r="K33" s="118"/>
    </row>
    <row r="34" spans="1:11" ht="12" customHeight="1" x14ac:dyDescent="0.2">
      <c r="A34" s="1104" t="s">
        <v>2110</v>
      </c>
      <c r="B34" s="658">
        <v>41395</v>
      </c>
      <c r="C34" s="1102">
        <v>113800</v>
      </c>
      <c r="D34" s="1607">
        <v>7</v>
      </c>
      <c r="E34" s="1102">
        <v>19286</v>
      </c>
      <c r="F34" s="1102"/>
      <c r="G34" s="1102"/>
      <c r="H34" s="1102">
        <v>19286</v>
      </c>
      <c r="I34" s="1103">
        <f t="shared" si="1"/>
        <v>0</v>
      </c>
      <c r="J34" s="1102"/>
      <c r="K34" s="117"/>
    </row>
    <row r="35" spans="1:11" ht="12" customHeight="1" x14ac:dyDescent="0.2">
      <c r="A35" s="1104" t="s">
        <v>2111</v>
      </c>
      <c r="B35" s="658">
        <v>41395</v>
      </c>
      <c r="C35" s="1105">
        <v>250000</v>
      </c>
      <c r="D35" s="1607">
        <v>8</v>
      </c>
      <c r="E35" s="1105">
        <v>85166</v>
      </c>
      <c r="F35" s="1105"/>
      <c r="G35" s="1105"/>
      <c r="H35" s="1105">
        <v>85166</v>
      </c>
      <c r="I35" s="1103">
        <f t="shared" si="1"/>
        <v>0</v>
      </c>
      <c r="J35" s="1105"/>
      <c r="K35" s="117"/>
    </row>
    <row r="36" spans="1:11" ht="12" customHeight="1" x14ac:dyDescent="0.2">
      <c r="A36" s="1104" t="s">
        <v>2112</v>
      </c>
      <c r="B36" s="658"/>
      <c r="C36" s="1102"/>
      <c r="D36" s="1607">
        <v>9</v>
      </c>
      <c r="E36" s="1102">
        <v>60072</v>
      </c>
      <c r="F36" s="1102"/>
      <c r="G36" s="1102"/>
      <c r="H36" s="1102">
        <v>19345</v>
      </c>
      <c r="I36" s="1103">
        <f t="shared" si="1"/>
        <v>40727</v>
      </c>
      <c r="J36" s="1102">
        <v>40727</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4750800</v>
      </c>
      <c r="D49" s="1606"/>
      <c r="E49" s="1103">
        <f t="shared" ref="E49:J49" si="2">SUM(E31:E48)</f>
        <v>2099524</v>
      </c>
      <c r="F49" s="1103">
        <f t="shared" si="2"/>
        <v>1527000</v>
      </c>
      <c r="G49" s="1103">
        <f t="shared" si="2"/>
        <v>0</v>
      </c>
      <c r="H49" s="1103">
        <f t="shared" si="2"/>
        <v>458797</v>
      </c>
      <c r="I49" s="1103">
        <f t="shared" si="2"/>
        <v>3167727</v>
      </c>
      <c r="J49" s="1103">
        <f t="shared" si="2"/>
        <v>3167727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4" t="s">
        <v>687</v>
      </c>
      <c r="C52" s="2305"/>
      <c r="D52" s="2305"/>
      <c r="E52" s="124" t="s">
        <v>1011</v>
      </c>
      <c r="F52" s="2306" t="s">
        <v>2114</v>
      </c>
      <c r="G52" s="2307"/>
      <c r="H52" s="118"/>
      <c r="I52" s="118"/>
      <c r="J52" s="121"/>
    </row>
    <row r="53" spans="1:11" ht="11.25" customHeight="1" x14ac:dyDescent="0.2">
      <c r="A53" s="753" t="s">
        <v>1086</v>
      </c>
      <c r="B53" s="125" t="s">
        <v>1127</v>
      </c>
      <c r="C53" s="121"/>
      <c r="D53" s="117"/>
      <c r="E53" s="124" t="s">
        <v>587</v>
      </c>
      <c r="F53" s="2308" t="s">
        <v>2115</v>
      </c>
      <c r="G53" s="2309"/>
      <c r="H53" s="118"/>
      <c r="I53" s="118"/>
      <c r="J53" s="121"/>
    </row>
    <row r="54" spans="1:11" ht="11.25" customHeight="1" x14ac:dyDescent="0.2">
      <c r="A54" s="754" t="s">
        <v>1087</v>
      </c>
      <c r="B54" s="123" t="s">
        <v>1128</v>
      </c>
      <c r="C54" s="121"/>
      <c r="D54" s="117"/>
      <c r="E54" s="124" t="s">
        <v>588</v>
      </c>
      <c r="F54" s="2308" t="s">
        <v>2116</v>
      </c>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32" sqref="B32:K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1023</v>
      </c>
      <c r="B1" s="2336"/>
      <c r="C1" s="2336"/>
      <c r="D1" s="2336"/>
      <c r="E1" s="2336"/>
      <c r="F1" s="2336"/>
      <c r="G1" s="2337"/>
      <c r="H1" s="1239"/>
      <c r="I1" s="759"/>
      <c r="J1" s="758"/>
    </row>
    <row r="2" spans="1:11" ht="36.75" x14ac:dyDescent="0.2">
      <c r="A2" s="2321" t="s">
        <v>1968</v>
      </c>
      <c r="B2" s="2322"/>
      <c r="C2" s="2322"/>
      <c r="D2" s="2322"/>
      <c r="E2" s="2323"/>
      <c r="F2" s="1886" t="s">
        <v>1077</v>
      </c>
      <c r="G2" s="1887" t="s">
        <v>101</v>
      </c>
      <c r="H2" s="1887" t="s">
        <v>479</v>
      </c>
      <c r="I2" s="1887" t="s">
        <v>1379</v>
      </c>
      <c r="J2" s="1887" t="s">
        <v>1022</v>
      </c>
      <c r="K2" s="1887" t="s">
        <v>145</v>
      </c>
    </row>
    <row r="3" spans="1:11" x14ac:dyDescent="0.2">
      <c r="A3" s="2324" t="s">
        <v>1942</v>
      </c>
      <c r="B3" s="2325"/>
      <c r="C3" s="2325"/>
      <c r="D3" s="2325"/>
      <c r="E3" s="2326"/>
      <c r="F3" s="256"/>
      <c r="G3" s="563"/>
      <c r="H3" s="563"/>
      <c r="I3" s="563"/>
      <c r="J3" s="1216"/>
      <c r="K3" s="1216"/>
    </row>
    <row r="4" spans="1:11" x14ac:dyDescent="0.2">
      <c r="A4" s="2327" t="s">
        <v>434</v>
      </c>
      <c r="B4" s="2328"/>
      <c r="C4" s="2328"/>
      <c r="D4" s="2328"/>
      <c r="E4" s="2305"/>
      <c r="F4" s="550"/>
      <c r="G4" s="571"/>
      <c r="H4" s="570"/>
      <c r="I4" s="571"/>
      <c r="J4" s="1194"/>
      <c r="K4" s="1194"/>
    </row>
    <row r="5" spans="1:11" ht="13.5" customHeight="1" x14ac:dyDescent="0.2">
      <c r="A5" s="2338" t="s">
        <v>1259</v>
      </c>
      <c r="B5" s="2339"/>
      <c r="C5" s="2339"/>
      <c r="D5" s="2339"/>
      <c r="E5" s="2340"/>
      <c r="F5" s="1150" t="s">
        <v>1014</v>
      </c>
      <c r="G5" s="569"/>
      <c r="H5" s="563">
        <v>31426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v>8930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v>21880</v>
      </c>
    </row>
    <row r="10" spans="1:11" ht="12" customHeight="1" x14ac:dyDescent="0.2">
      <c r="A10" s="2341" t="s">
        <v>1904</v>
      </c>
      <c r="B10" s="2318"/>
      <c r="C10" s="2318"/>
      <c r="D10" s="2318"/>
      <c r="E10" s="2342"/>
      <c r="F10" s="1282" t="s">
        <v>1030</v>
      </c>
      <c r="G10" s="568"/>
      <c r="H10" s="1283"/>
      <c r="I10" s="563"/>
      <c r="J10" s="1216"/>
      <c r="K10" s="1216"/>
    </row>
    <row r="11" spans="1:11" x14ac:dyDescent="0.2">
      <c r="A11" s="2338" t="s">
        <v>167</v>
      </c>
      <c r="B11" s="2339"/>
      <c r="C11" s="2339"/>
      <c r="D11" s="2339"/>
      <c r="E11" s="234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31426</v>
      </c>
      <c r="I12" s="564">
        <f>SUM(I5:I11)</f>
        <v>0</v>
      </c>
      <c r="J12" s="564">
        <f>SUM(J5:J11)</f>
        <v>0</v>
      </c>
      <c r="K12" s="564">
        <f>SUM(K5:K11)</f>
        <v>30810</v>
      </c>
    </row>
    <row r="13" spans="1:11" ht="12.75" customHeight="1" thickTop="1" x14ac:dyDescent="0.2">
      <c r="A13" s="2329" t="s">
        <v>435</v>
      </c>
      <c r="B13" s="2330"/>
      <c r="C13" s="2330"/>
      <c r="D13" s="2330"/>
      <c r="E13" s="2331"/>
      <c r="F13" s="1151"/>
      <c r="G13" s="565"/>
      <c r="H13" s="566"/>
      <c r="I13" s="567"/>
      <c r="J13" s="567"/>
      <c r="K13" s="567"/>
    </row>
    <row r="14" spans="1:11" x14ac:dyDescent="0.2">
      <c r="A14" s="2346" t="s">
        <v>535</v>
      </c>
      <c r="B14" s="2346"/>
      <c r="C14" s="2346"/>
      <c r="D14" s="2346"/>
      <c r="E14" s="2347"/>
      <c r="F14" s="258" t="s">
        <v>1020</v>
      </c>
      <c r="G14" s="568"/>
      <c r="H14" s="563">
        <v>31426</v>
      </c>
      <c r="I14" s="569"/>
      <c r="J14" s="1184"/>
      <c r="K14" s="1216">
        <v>30810</v>
      </c>
    </row>
    <row r="15" spans="1:11" x14ac:dyDescent="0.2">
      <c r="A15" s="2339" t="s">
        <v>5</v>
      </c>
      <c r="B15" s="2339"/>
      <c r="C15" s="2339"/>
      <c r="D15" s="2339"/>
      <c r="E15" s="2340"/>
      <c r="F15" s="258" t="s">
        <v>1021</v>
      </c>
      <c r="G15" s="569"/>
      <c r="H15" s="563"/>
      <c r="I15" s="563"/>
      <c r="J15" s="1216"/>
      <c r="K15" s="1216"/>
    </row>
    <row r="16" spans="1:11" ht="12.75" customHeight="1" x14ac:dyDescent="0.2">
      <c r="A16" s="2339" t="s">
        <v>339</v>
      </c>
      <c r="B16" s="2339"/>
      <c r="C16" s="2339"/>
      <c r="D16" s="2339"/>
      <c r="E16" s="234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2" t="s">
        <v>433</v>
      </c>
      <c r="B18" s="2333"/>
      <c r="C18" s="2333"/>
      <c r="D18" s="2333"/>
      <c r="E18" s="2334"/>
      <c r="F18" s="258" t="s">
        <v>1107</v>
      </c>
      <c r="G18" s="568"/>
      <c r="H18" s="568"/>
      <c r="I18" s="568"/>
      <c r="J18" s="1216"/>
      <c r="K18" s="1202"/>
    </row>
    <row r="19" spans="1:11" ht="23.25" customHeight="1" x14ac:dyDescent="0.2">
      <c r="A19" s="2339" t="s">
        <v>490</v>
      </c>
      <c r="B19" s="2349"/>
      <c r="C19" s="2349"/>
      <c r="D19" s="2349"/>
      <c r="E19" s="2340"/>
      <c r="F19" s="258" t="s">
        <v>1108</v>
      </c>
      <c r="G19" s="568"/>
      <c r="H19" s="568"/>
      <c r="I19" s="568"/>
      <c r="J19" s="1216"/>
      <c r="K19" s="1202"/>
    </row>
    <row r="20" spans="1:11" ht="12.75" customHeight="1" x14ac:dyDescent="0.2">
      <c r="A20" s="2350" t="s">
        <v>1903</v>
      </c>
      <c r="B20" s="2351"/>
      <c r="C20" s="2351"/>
      <c r="D20" s="2351"/>
      <c r="E20" s="235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1905</v>
      </c>
      <c r="B22" s="2318"/>
      <c r="C22" s="2318"/>
      <c r="D22" s="2318"/>
      <c r="E22" s="234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31426</v>
      </c>
      <c r="I23" s="564">
        <f>SUM(I14:I16,I21,I22)</f>
        <v>0</v>
      </c>
      <c r="J23" s="564">
        <f>SUM(J14:J16,J21,J22)</f>
        <v>0</v>
      </c>
      <c r="K23" s="564">
        <f>SUM(K14:K16,K21,K22)</f>
        <v>30810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3"/>
      <c r="I31" s="2344"/>
      <c r="J31" s="2344"/>
      <c r="K31" s="2344"/>
    </row>
    <row r="32" spans="1:11" x14ac:dyDescent="0.2">
      <c r="A32" s="59"/>
      <c r="B32" s="9"/>
      <c r="C32" s="9"/>
      <c r="D32" s="9"/>
      <c r="E32" s="552"/>
      <c r="F32" s="1157" t="s">
        <v>639</v>
      </c>
      <c r="G32" s="572"/>
      <c r="H32" s="2345"/>
      <c r="I32" s="2344"/>
      <c r="J32" s="2344"/>
      <c r="K32" s="2344"/>
    </row>
    <row r="33" spans="1:11" ht="9.75" customHeight="1" x14ac:dyDescent="0.2">
      <c r="A33" s="1788" t="s">
        <v>1902</v>
      </c>
      <c r="B33" s="113"/>
      <c r="C33" s="113"/>
      <c r="D33" s="113"/>
      <c r="E33" s="113"/>
      <c r="F33" s="113"/>
      <c r="G33" s="573"/>
      <c r="H33" s="2345"/>
      <c r="I33" s="2344"/>
      <c r="J33" s="2344"/>
      <c r="K33" s="234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19"/>
      <c r="C41" s="2319"/>
      <c r="D41" s="2319"/>
      <c r="E41" s="2319"/>
      <c r="F41" s="232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2" sqref="B32:K3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3"/>
      <c r="K1" s="2354"/>
      <c r="L1" s="2354"/>
    </row>
    <row r="2" spans="1:14" ht="48" customHeight="1" x14ac:dyDescent="0.2">
      <c r="A2" s="1879" t="s">
        <v>1969</v>
      </c>
      <c r="B2" s="635" t="s">
        <v>444</v>
      </c>
      <c r="C2" s="1562" t="s">
        <v>2061</v>
      </c>
      <c r="D2" s="1562" t="s">
        <v>1973</v>
      </c>
      <c r="E2" s="1562" t="s">
        <v>1970</v>
      </c>
      <c r="F2" s="1562" t="s">
        <v>2062</v>
      </c>
      <c r="G2" s="64" t="s">
        <v>709</v>
      </c>
      <c r="H2" s="1562" t="s">
        <v>2063</v>
      </c>
      <c r="I2" s="1562" t="s">
        <v>1971</v>
      </c>
      <c r="J2" s="1562" t="s">
        <v>1972</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47195</v>
      </c>
      <c r="D5" s="642"/>
      <c r="E5" s="642"/>
      <c r="F5" s="1067">
        <f>(C5+D5)-E5</f>
        <v>47195</v>
      </c>
      <c r="G5" s="638"/>
      <c r="H5" s="644"/>
      <c r="I5" s="644"/>
      <c r="J5" s="644"/>
      <c r="K5" s="649"/>
      <c r="L5" s="1066">
        <f>F5-K5</f>
        <v>47195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3526120</v>
      </c>
      <c r="D8" s="643"/>
      <c r="E8" s="643"/>
      <c r="F8" s="1067">
        <f>(C8+D8)-E8</f>
        <v>3526120</v>
      </c>
      <c r="G8" s="639">
        <v>50</v>
      </c>
      <c r="H8" s="575">
        <v>2214277</v>
      </c>
      <c r="I8" s="575">
        <v>35261</v>
      </c>
      <c r="J8" s="575"/>
      <c r="K8" s="1066">
        <f>(H8+I8)-J8</f>
        <v>2249538</v>
      </c>
      <c r="L8" s="1066">
        <f>F8-K8</f>
        <v>1276582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5387579</v>
      </c>
      <c r="D10" s="1068">
        <v>29030</v>
      </c>
      <c r="E10" s="1068"/>
      <c r="F10" s="1069">
        <f>(C10+D10)-E10</f>
        <v>5416609</v>
      </c>
      <c r="G10" s="639">
        <v>20</v>
      </c>
      <c r="H10" s="1070">
        <v>3729662</v>
      </c>
      <c r="I10" s="1070">
        <v>246815</v>
      </c>
      <c r="J10" s="1070"/>
      <c r="K10" s="1066">
        <f>(H10+I10)-J10</f>
        <v>3976477</v>
      </c>
      <c r="L10" s="1066">
        <f>F10-K10</f>
        <v>1440132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242677</v>
      </c>
      <c r="D12" s="643">
        <v>35135</v>
      </c>
      <c r="E12" s="643"/>
      <c r="F12" s="1067">
        <f>(C12+D12)-E12</f>
        <v>277812</v>
      </c>
      <c r="G12" s="639">
        <v>10</v>
      </c>
      <c r="H12" s="575">
        <v>190883</v>
      </c>
      <c r="I12" s="575">
        <v>22148</v>
      </c>
      <c r="J12" s="575"/>
      <c r="K12" s="1066">
        <f>(H12+I12)-J12</f>
        <v>213031</v>
      </c>
      <c r="L12" s="1066">
        <f>F12-K12</f>
        <v>64781</v>
      </c>
    </row>
    <row r="13" spans="1:14" ht="14.25" thickTop="1" thickBot="1" x14ac:dyDescent="0.25">
      <c r="A13" s="654" t="s">
        <v>1336</v>
      </c>
      <c r="B13" s="286">
        <v>252</v>
      </c>
      <c r="C13" s="643">
        <v>435454</v>
      </c>
      <c r="D13" s="643"/>
      <c r="E13" s="643"/>
      <c r="F13" s="1067">
        <f>(C13+D13)-E13</f>
        <v>435454</v>
      </c>
      <c r="G13" s="639">
        <v>5</v>
      </c>
      <c r="H13" s="575">
        <v>397572</v>
      </c>
      <c r="I13" s="575">
        <v>20695</v>
      </c>
      <c r="J13" s="575"/>
      <c r="K13" s="1066">
        <f>(H13+I13)-J13</f>
        <v>418267</v>
      </c>
      <c r="L13" s="1066">
        <f>F13-K13</f>
        <v>17187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9639025</v>
      </c>
      <c r="D16" s="645">
        <f>SUM(D3,D5:D6,D8:D10,D12:D15)</f>
        <v>64165</v>
      </c>
      <c r="E16" s="645">
        <f>SUM(E3,E5:E6,E8:E10,E12:E15)</f>
        <v>0</v>
      </c>
      <c r="F16" s="645">
        <f>SUM(F3,F5:F6,F8:F10,F12:F15)</f>
        <v>9703190</v>
      </c>
      <c r="G16" s="639"/>
      <c r="H16" s="645">
        <f>SUM(H3,H6,H8:H10,H12:H14,)</f>
        <v>6532394</v>
      </c>
      <c r="I16" s="645">
        <f>SUM(I3,I6,I8:I10,I12:I14,)</f>
        <v>324919</v>
      </c>
      <c r="J16" s="645">
        <f>SUM(J3,J6,J8:J10,J12:J14,)</f>
        <v>0</v>
      </c>
      <c r="K16" s="1067">
        <f>(H16+I16)-J16</f>
        <v>6857313</v>
      </c>
      <c r="L16" s="1067">
        <f>F16-K16</f>
        <v>2845877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27116</v>
      </c>
      <c r="G17" s="638">
        <v>10</v>
      </c>
      <c r="H17" s="1077"/>
      <c r="I17" s="1066">
        <f>F17/G17</f>
        <v>2711.6</v>
      </c>
      <c r="J17" s="1077"/>
      <c r="K17" s="1078"/>
      <c r="L17" s="1078"/>
    </row>
    <row r="18" spans="1:12" ht="14.25" thickTop="1" thickBot="1" x14ac:dyDescent="0.25">
      <c r="A18" s="875" t="s">
        <v>794</v>
      </c>
      <c r="B18" s="876"/>
      <c r="C18" s="1079"/>
      <c r="D18" s="1079"/>
      <c r="E18" s="1079"/>
      <c r="F18" s="1080"/>
      <c r="G18" s="874"/>
      <c r="H18" s="646"/>
      <c r="I18" s="1067">
        <f>SUM(I16,I17)</f>
        <v>327630.59999999998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B32" sqref="B32:K32"/>
      <selection pane="bottomLeft" activeCell="B32" sqref="B32:K3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1974</v>
      </c>
      <c r="B1" s="2359"/>
      <c r="C1" s="2359"/>
      <c r="D1" s="2359"/>
      <c r="E1" s="2359"/>
      <c r="F1" s="2360"/>
      <c r="G1" s="940"/>
    </row>
    <row r="2" spans="1:7" ht="13.5" thickBot="1" x14ac:dyDescent="0.25">
      <c r="A2" s="2361" t="s">
        <v>567</v>
      </c>
      <c r="B2" s="2362"/>
      <c r="C2" s="2362"/>
      <c r="D2" s="2362"/>
      <c r="E2" s="2362"/>
      <c r="F2" s="236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5497234</v>
      </c>
      <c r="G8" s="358"/>
    </row>
    <row r="9" spans="1:7" ht="12" customHeight="1" x14ac:dyDescent="0.2">
      <c r="A9" s="360" t="s">
        <v>539</v>
      </c>
      <c r="B9" s="944" t="s">
        <v>1868</v>
      </c>
      <c r="C9" s="359"/>
      <c r="D9" s="360" t="s">
        <v>591</v>
      </c>
      <c r="E9" s="579"/>
      <c r="F9" s="946">
        <f>'Expenditures 15-22'!K150</f>
        <v>454481</v>
      </c>
      <c r="G9" s="947"/>
    </row>
    <row r="10" spans="1:7" ht="12" customHeight="1" x14ac:dyDescent="0.2">
      <c r="A10" s="360" t="s">
        <v>589</v>
      </c>
      <c r="B10" s="944" t="s">
        <v>1869</v>
      </c>
      <c r="C10" s="359"/>
      <c r="D10" s="360" t="s">
        <v>591</v>
      </c>
      <c r="E10" s="579"/>
      <c r="F10" s="946">
        <f>'Expenditures 15-22'!K168</f>
        <v>564559</v>
      </c>
      <c r="G10" s="947"/>
    </row>
    <row r="11" spans="1:7" ht="12" customHeight="1" x14ac:dyDescent="0.2">
      <c r="A11" s="360" t="s">
        <v>540</v>
      </c>
      <c r="B11" s="944" t="s">
        <v>1870</v>
      </c>
      <c r="C11" s="359"/>
      <c r="D11" s="360" t="s">
        <v>591</v>
      </c>
      <c r="E11" s="579"/>
      <c r="F11" s="946">
        <f>'Expenditures 15-22'!K204</f>
        <v>236286</v>
      </c>
      <c r="G11" s="947"/>
    </row>
    <row r="12" spans="1:7" ht="12" customHeight="1" x14ac:dyDescent="0.2">
      <c r="A12" s="360" t="s">
        <v>541</v>
      </c>
      <c r="B12" s="944" t="s">
        <v>1871</v>
      </c>
      <c r="C12" s="359"/>
      <c r="D12" s="360" t="s">
        <v>591</v>
      </c>
      <c r="E12" s="579"/>
      <c r="F12" s="946">
        <f>'Expenditures 15-22'!K288</f>
        <v>235954</v>
      </c>
      <c r="G12" s="947"/>
    </row>
    <row r="13" spans="1:7" ht="12" customHeight="1" x14ac:dyDescent="0.2">
      <c r="A13" s="360" t="s">
        <v>113</v>
      </c>
      <c r="B13" s="944" t="s">
        <v>1872</v>
      </c>
      <c r="C13" s="359"/>
      <c r="D13" s="360" t="s">
        <v>591</v>
      </c>
      <c r="E13" s="579"/>
      <c r="F13" s="946">
        <f>'Expenditures 15-22'!K331</f>
        <v>389794</v>
      </c>
      <c r="G13" s="948"/>
    </row>
    <row r="14" spans="1:7" ht="12" customHeight="1" thickBot="1" x14ac:dyDescent="0.25">
      <c r="A14" s="949"/>
      <c r="B14" s="580"/>
      <c r="C14" s="581"/>
      <c r="D14" s="1004" t="s">
        <v>591</v>
      </c>
      <c r="E14" s="592" t="s">
        <v>1134</v>
      </c>
      <c r="F14" s="950">
        <f>SUM(F8:F13)</f>
        <v>7378308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37625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21590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190253</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1186</v>
      </c>
      <c r="G53" s="358"/>
    </row>
    <row r="54" spans="1:7" ht="12" customHeight="1" x14ac:dyDescent="0.2">
      <c r="A54" s="360" t="s">
        <v>538</v>
      </c>
      <c r="B54" s="360" t="s">
        <v>1880</v>
      </c>
      <c r="C54" s="965" t="s">
        <v>1160</v>
      </c>
      <c r="D54" s="961" t="s">
        <v>1302</v>
      </c>
      <c r="E54" s="579"/>
      <c r="F54" s="1108">
        <f>'Expenditures 15-22'!G114</f>
        <v>35136</v>
      </c>
      <c r="G54" s="358"/>
    </row>
    <row r="55" spans="1:7" ht="12" customHeight="1" x14ac:dyDescent="0.2">
      <c r="A55" s="360" t="s">
        <v>538</v>
      </c>
      <c r="B55" s="360" t="s">
        <v>1881</v>
      </c>
      <c r="C55" s="965" t="s">
        <v>1160</v>
      </c>
      <c r="D55" s="961" t="s">
        <v>331</v>
      </c>
      <c r="E55" s="579"/>
      <c r="F55" s="1108">
        <f>'Expenditures 15-22'!I114</f>
        <v>25407</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29030</v>
      </c>
      <c r="G58" s="358"/>
    </row>
    <row r="59" spans="1:7" ht="12" customHeight="1" x14ac:dyDescent="0.2">
      <c r="A59" s="971" t="s">
        <v>539</v>
      </c>
      <c r="B59" s="68" t="s">
        <v>1885</v>
      </c>
      <c r="C59" s="1051" t="s">
        <v>1160</v>
      </c>
      <c r="D59" s="68" t="s">
        <v>331</v>
      </c>
      <c r="F59" s="1111">
        <f>'Expenditures 15-22'!I150</f>
        <v>1709</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439309</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0</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0</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425</v>
      </c>
      <c r="G71" s="358"/>
    </row>
    <row r="72" spans="1:8" ht="12" customHeight="1" x14ac:dyDescent="0.2">
      <c r="A72" s="360" t="s">
        <v>541</v>
      </c>
      <c r="B72" s="360" t="s">
        <v>1897</v>
      </c>
      <c r="C72" s="962">
        <f>'Expenditures 15-22'!B274</f>
        <v>3000</v>
      </c>
      <c r="D72" s="952" t="s">
        <v>528</v>
      </c>
      <c r="E72" s="579"/>
      <c r="F72" s="1108">
        <f>'Expenditures 15-22'!K274</f>
        <v>0</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781670</v>
      </c>
      <c r="G75" s="358"/>
    </row>
    <row r="76" spans="1:8" s="971" customFormat="1" ht="12" customHeight="1" thickTop="1" thickBot="1" x14ac:dyDescent="0.25">
      <c r="A76" s="585"/>
      <c r="B76" s="583"/>
      <c r="C76" s="584"/>
      <c r="D76" s="970" t="s">
        <v>1854</v>
      </c>
      <c r="E76" s="595"/>
      <c r="F76" s="1114">
        <f>(F14-F75)</f>
        <v>6596638</v>
      </c>
      <c r="G76" s="360"/>
    </row>
    <row r="77" spans="1:8" s="971" customFormat="1" ht="12" customHeight="1" thickTop="1" x14ac:dyDescent="0.2">
      <c r="A77" s="586"/>
      <c r="B77" s="583"/>
      <c r="C77" s="584"/>
      <c r="D77" s="970" t="s">
        <v>1944</v>
      </c>
      <c r="E77" s="595"/>
      <c r="F77" s="1622">
        <v>459.27</v>
      </c>
      <c r="G77" s="361"/>
      <c r="H77" s="360"/>
    </row>
    <row r="78" spans="1:8" s="971" customFormat="1" ht="12" customHeight="1" thickBot="1" x14ac:dyDescent="0.25">
      <c r="A78" s="587"/>
      <c r="B78" s="583"/>
      <c r="C78" s="584"/>
      <c r="D78" s="970" t="s">
        <v>1924</v>
      </c>
      <c r="E78" s="595" t="s">
        <v>1134</v>
      </c>
      <c r="F78" s="1115">
        <f>IF(F77&gt;0,F76/F77," Complete Line 77")</f>
        <v>14363.311341912166</v>
      </c>
      <c r="G78" s="360"/>
    </row>
    <row r="79" spans="1:8" s="971" customFormat="1" ht="12" thickTop="1" x14ac:dyDescent="0.2">
      <c r="A79" s="385"/>
      <c r="B79" s="360"/>
      <c r="C79" s="359"/>
      <c r="D79" s="582"/>
      <c r="E79" s="579"/>
      <c r="F79" s="972"/>
      <c r="G79" s="360"/>
    </row>
    <row r="80" spans="1:8" s="971" customFormat="1" ht="12" thickBot="1" x14ac:dyDescent="0.25">
      <c r="A80" s="2355" t="s">
        <v>1317</v>
      </c>
      <c r="B80" s="2356"/>
      <c r="C80" s="2356"/>
      <c r="D80" s="2356"/>
      <c r="E80" s="2356"/>
      <c r="F80" s="235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108113</v>
      </c>
      <c r="G93" s="979"/>
    </row>
    <row r="94" spans="1:7" ht="12" customHeight="1" x14ac:dyDescent="0.2">
      <c r="A94" s="980" t="s">
        <v>147</v>
      </c>
      <c r="B94" s="980" t="s">
        <v>183</v>
      </c>
      <c r="C94" s="977">
        <v>1700</v>
      </c>
      <c r="D94" s="986" t="str">
        <f>'Revenues 9-14'!A82</f>
        <v>Total District/School Activity Income</v>
      </c>
      <c r="E94" s="386"/>
      <c r="F94" s="1073">
        <f>SUM('Revenues 9-14'!C82,'Revenues 9-14'!D82)</f>
        <v>81819</v>
      </c>
      <c r="G94" s="979"/>
    </row>
    <row r="95" spans="1:7" ht="12" customHeight="1" x14ac:dyDescent="0.2">
      <c r="A95" s="980" t="s">
        <v>538</v>
      </c>
      <c r="B95" s="980" t="s">
        <v>184</v>
      </c>
      <c r="C95" s="977">
        <f>'Revenues 9-14'!B84</f>
        <v>1811</v>
      </c>
      <c r="D95" s="978" t="str">
        <f>'Revenues 9-14'!A84</f>
        <v>Rentals - Regular Textbooks</v>
      </c>
      <c r="E95" s="386"/>
      <c r="F95" s="1073">
        <f>'Revenues 9-14'!C84</f>
        <v>34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17000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141955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21954</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1022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21880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35691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133723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151343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110309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18208</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14804</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12103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13496</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31566</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915770</v>
      </c>
    </row>
    <row r="176" spans="1:7" ht="12" customHeight="1" x14ac:dyDescent="0.2">
      <c r="A176" s="588"/>
      <c r="B176" s="589"/>
      <c r="C176" s="590"/>
      <c r="D176" s="1002" t="s">
        <v>1921</v>
      </c>
      <c r="E176" s="1056"/>
      <c r="F176" s="1118">
        <f>'PCTC-OEPP 28-29'!F76-F175</f>
        <v>5680868</v>
      </c>
    </row>
    <row r="177" spans="1:7" ht="12" customHeight="1" x14ac:dyDescent="0.2">
      <c r="A177" s="588"/>
      <c r="B177" s="589"/>
      <c r="C177" s="590"/>
      <c r="D177" s="1002" t="s">
        <v>798</v>
      </c>
      <c r="E177" s="1056"/>
      <c r="F177" s="1118">
        <f>'Cap Outlay Deprec 27'!I18</f>
        <v>327630.59999999998</v>
      </c>
    </row>
    <row r="178" spans="1:7" ht="12" customHeight="1" x14ac:dyDescent="0.2">
      <c r="A178" s="588"/>
      <c r="B178" s="589"/>
      <c r="C178" s="590"/>
      <c r="D178" s="1002" t="s">
        <v>1923</v>
      </c>
      <c r="E178" s="1056"/>
      <c r="F178" s="1118">
        <f>F176+F177</f>
        <v>6008498.5999999996</v>
      </c>
    </row>
    <row r="179" spans="1:7" ht="12" customHeight="1" x14ac:dyDescent="0.2">
      <c r="A179" s="588"/>
      <c r="B179" s="591"/>
      <c r="C179" s="590"/>
      <c r="D179" s="1002" t="s">
        <v>1975</v>
      </c>
      <c r="E179" s="1056"/>
      <c r="F179" s="1119">
        <f>'PCTC-OEPP 28-29'!F77</f>
        <v>459.27</v>
      </c>
      <c r="G179" s="69"/>
    </row>
    <row r="180" spans="1:7" ht="12" customHeight="1" thickBot="1" x14ac:dyDescent="0.25">
      <c r="A180" s="588"/>
      <c r="B180" s="591"/>
      <c r="C180" s="590"/>
      <c r="D180" s="1002" t="s">
        <v>2066</v>
      </c>
      <c r="E180" s="1056" t="s">
        <v>2067</v>
      </c>
      <c r="F180" s="1120">
        <f>F178/F179</f>
        <v>13082.715178435343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2" sqref="B32:K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6" t="s">
        <v>1689</v>
      </c>
      <c r="B5" s="2367"/>
      <c r="C5" s="2367"/>
      <c r="D5" s="2367"/>
      <c r="E5" s="2367"/>
      <c r="F5" s="2367"/>
      <c r="G5" s="236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139521.14000000001</v>
      </c>
      <c r="F10" s="865"/>
      <c r="G10" s="1121"/>
      <c r="H10" s="216"/>
      <c r="I10" s="216"/>
    </row>
    <row r="11" spans="1:9" s="2" customFormat="1" ht="22.5" customHeight="1" x14ac:dyDescent="0.2">
      <c r="A11" s="2371" t="s">
        <v>2056</v>
      </c>
      <c r="B11" s="2372"/>
      <c r="C11" s="2372"/>
      <c r="D11" s="2311"/>
      <c r="E11" s="863">
        <v>14631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3742692</v>
      </c>
      <c r="F19" s="771"/>
      <c r="G19" s="773">
        <f>'Expenditures 15-22'!K33-SUM('Expenditures 15-22'!G33,'Expenditures 15-22'!I33)+'Expenditures 15-22'!D223</f>
        <v>3742692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462363</v>
      </c>
      <c r="F21" s="771"/>
      <c r="G21" s="773">
        <f>'Expenditures 15-22'!K42-SUM('Expenditures 15-22'!G42,'Expenditures 15-22'!I42)+'Expenditures 15-22'!K120-SUM('Expenditures 15-22'!G120,'Expenditures 15-22'!I120)+'Expenditures 15-22'!K174-SUM('Expenditures 15-22'!G174,'Expenditures 15-22'!I174)+'Expenditures 15-22'!D232</f>
        <v>462363</v>
      </c>
      <c r="H21" s="287"/>
      <c r="I21" s="216"/>
    </row>
    <row r="22" spans="1:9" s="2" customFormat="1" ht="12" customHeight="1" x14ac:dyDescent="0.2">
      <c r="A22" s="770" t="s">
        <v>663</v>
      </c>
      <c r="B22" s="766"/>
      <c r="C22" s="765">
        <v>2200</v>
      </c>
      <c r="D22" s="771"/>
      <c r="E22" s="772">
        <f>'Expenditures 15-22'!K47-SUM('Expenditures 15-22'!G47,'Expenditures 15-22'!I47)+'Expenditures 15-22'!D237</f>
        <v>138865</v>
      </c>
      <c r="F22" s="771"/>
      <c r="G22" s="773">
        <f>'Expenditures 15-22'!K47-SUM('Expenditures 15-22'!G47,'Expenditures 15-22'!I47)+'Expenditures 15-22'!D237</f>
        <v>138865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704118</v>
      </c>
      <c r="F23" s="771"/>
      <c r="G23" s="772">
        <f>'Expenditures 15-22'!K53-SUM('Expenditures 15-22'!G53,'Expenditures 15-22'!I53)+'Expenditures 15-22'!D251+'Expenditures 15-22'!K323-SUM('Expenditures 15-22'!G323,'Expenditures 15-22'!I323)</f>
        <v>704118</v>
      </c>
      <c r="H23" s="287"/>
      <c r="I23" s="216"/>
    </row>
    <row r="24" spans="1:9" s="2" customFormat="1" ht="12" customHeight="1" x14ac:dyDescent="0.2">
      <c r="A24" s="770" t="s">
        <v>665</v>
      </c>
      <c r="B24" s="766"/>
      <c r="C24" s="765">
        <v>2400</v>
      </c>
      <c r="D24" s="771"/>
      <c r="E24" s="772">
        <f>'Expenditures 15-22'!K57-SUM('Expenditures 15-22'!G57,'Expenditures 15-22'!I57)+'Expenditures 15-22'!D255</f>
        <v>249344</v>
      </c>
      <c r="F24" s="771"/>
      <c r="G24" s="773">
        <f>'Expenditures 15-22'!K57-SUM('Expenditures 15-22'!G57,'Expenditures 15-22'!I57)+'Expenditures 15-22'!D255</f>
        <v>249344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80321</v>
      </c>
      <c r="E26" s="772">
        <f>'Expenditures 15-22'!K122-SUM('Expenditures 15-22'!G122,'Expenditures 15-22'!I122)+E7</f>
        <v>0</v>
      </c>
      <c r="F26" s="772">
        <f>'Expenditures 15-22'!K59-SUM('Expenditures 15-22'!G59,'Expenditures 15-22'!I59)+'Expenditures 15-22'!D257-E7</f>
        <v>80321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613803</v>
      </c>
      <c r="F28" s="775">
        <f>'Expenditures 15-22'!K61-SUM('Expenditures 15-22'!G61,'Expenditures 15-22'!I61)+'Expenditures 15-22'!K124-SUM('Expenditures 15-22'!G124,'Expenditures 15-22'!I124)+'Expenditures 15-22'!D260-E9</f>
        <v>613803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260550</v>
      </c>
      <c r="F29" s="771"/>
      <c r="G29" s="773">
        <f>'Expenditures 15-22'!K62-SUM('Expenditures 15-22'!G62,'Expenditures 15-22'!I62)+'Expenditures 15-22'!K125-SUM('Expenditures 15-22'!G125,'Expenditures 15-22'!I125)+'Expenditures 15-22'!K176-SUM('Expenditures 15-22'!G176,'Expenditures 15-22'!I176)+'Expenditures 15-22'!D261</f>
        <v>260550</v>
      </c>
      <c r="H29" s="395"/>
    </row>
    <row r="30" spans="1:9" ht="12" customHeight="1" x14ac:dyDescent="0.2">
      <c r="A30" s="770" t="s">
        <v>107</v>
      </c>
      <c r="B30" s="768"/>
      <c r="C30" s="765">
        <v>2560</v>
      </c>
      <c r="D30" s="771"/>
      <c r="E30" s="772">
        <f>'Expenditures 15-22'!K63-SUM('Expenditures 15-22'!G63,'Expenditures 15-22'!I63)+'Expenditures 15-22'!D262-E10</f>
        <v>144685.85999999999</v>
      </c>
      <c r="F30" s="771"/>
      <c r="G30" s="772">
        <f>'Expenditures 15-22'!K63-SUM('Expenditures 15-22'!G63,'Expenditures 15-22'!I63)+'Expenditures 15-22'!D262-E10</f>
        <v>144685.85999999999</v>
      </c>
    </row>
    <row r="31" spans="1:9" ht="12" customHeight="1" x14ac:dyDescent="0.2">
      <c r="A31" s="770" t="s">
        <v>108</v>
      </c>
      <c r="B31" s="768"/>
      <c r="C31" s="765">
        <v>2570</v>
      </c>
      <c r="D31" s="772">
        <f>'Expenditures 15-22'!K64-SUM('Expenditures 15-22'!G64,'Expenditures 15-22'!I64)+'Expenditures 15-22'!D263-E12</f>
        <v>35563</v>
      </c>
      <c r="E31" s="772">
        <f>E12</f>
        <v>0</v>
      </c>
      <c r="F31" s="772">
        <f>'Expenditures 15-22'!K64-SUM('Expenditures 15-22'!G64,'Expenditures 15-22'!I64)+'Expenditures 15-22'!D263-E12</f>
        <v>35563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143500</v>
      </c>
      <c r="E37" s="772">
        <f>E14</f>
        <v>0</v>
      </c>
      <c r="F37" s="772">
        <f>'Expenditures 15-22'!K71-SUM('Expenditures 15-22'!G71,'Expenditures 15-22'!I71)+'Expenditures 15-22'!D270-E14</f>
        <v>143500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5955</v>
      </c>
      <c r="F38" s="771"/>
      <c r="G38" s="772">
        <f>'Expenditures 15-22'!K73-SUM('Expenditures 15-22'!G73,'Expenditures 15-22'!I73)+'Expenditures 15-22'!K128-SUM('Expenditures 15-22'!G128,'Expenditures 15-22'!I128)+'Expenditures 15-22'!K177-SUM('Expenditures 15-22'!G177,'Expenditures 15-22'!I177)+'Expenditures 15-22'!D272</f>
        <v>5955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259384</v>
      </c>
      <c r="E40" s="775">
        <f>SUM(E19:E39)</f>
        <v>6322375.8600000003</v>
      </c>
      <c r="F40" s="775">
        <f>SUM(F19:F39)</f>
        <v>873187</v>
      </c>
      <c r="G40" s="775">
        <f>SUM(G19:G39)</f>
        <v>5708572.8600000003</v>
      </c>
    </row>
    <row r="41" spans="1:7" x14ac:dyDescent="0.2">
      <c r="A41" s="287"/>
      <c r="B41" s="216"/>
      <c r="C41" s="288"/>
      <c r="D41" s="2369" t="s">
        <v>615</v>
      </c>
      <c r="E41" s="2370"/>
      <c r="F41" s="779" t="s">
        <v>616</v>
      </c>
      <c r="G41" s="786"/>
    </row>
    <row r="42" spans="1:7" ht="12" customHeight="1" x14ac:dyDescent="0.2">
      <c r="A42" s="287"/>
      <c r="B42" s="216"/>
      <c r="C42" s="288"/>
      <c r="D42" s="780" t="s">
        <v>562</v>
      </c>
      <c r="E42" s="776">
        <f>D40</f>
        <v>259384</v>
      </c>
      <c r="F42" s="780" t="s">
        <v>564</v>
      </c>
      <c r="G42" s="776">
        <f>F40</f>
        <v>873187</v>
      </c>
    </row>
    <row r="43" spans="1:7" ht="12" customHeight="1" x14ac:dyDescent="0.2">
      <c r="A43" s="287"/>
      <c r="B43" s="216"/>
      <c r="C43" s="288"/>
      <c r="D43" s="780" t="s">
        <v>563</v>
      </c>
      <c r="E43" s="776">
        <f>E40</f>
        <v>6322375.8600000003</v>
      </c>
      <c r="F43" s="780" t="s">
        <v>563</v>
      </c>
      <c r="G43" s="776">
        <f>G40</f>
        <v>5708572.8600000003</v>
      </c>
    </row>
    <row r="44" spans="1:7" ht="12" customHeight="1" x14ac:dyDescent="0.2">
      <c r="A44" s="287"/>
      <c r="B44" s="216"/>
      <c r="C44" s="216"/>
      <c r="D44" s="790" t="s">
        <v>1187</v>
      </c>
      <c r="E44" s="791">
        <f>(E42/E43)</f>
        <v>4.1026349230683032E-2</v>
      </c>
      <c r="F44" s="790" t="s">
        <v>1187</v>
      </c>
      <c r="G44" s="791">
        <f>(G42/G43)</f>
        <v>0.15296064733068851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B32" sqref="B32:K32"/>
      <selection pane="bottomLeft" activeCell="B32" sqref="B32:K3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76" t="s">
        <v>2068</v>
      </c>
      <c r="B5" s="2377"/>
      <c r="C5" s="2377"/>
      <c r="D5" s="2377"/>
      <c r="E5" s="2377"/>
    </row>
    <row r="6" spans="1:7" ht="12" customHeight="1" x14ac:dyDescent="0.25">
      <c r="A6" s="1992"/>
      <c r="B6" s="2378" t="s">
        <v>2155</v>
      </c>
      <c r="C6" s="2378"/>
      <c r="D6" s="2378"/>
      <c r="E6" s="1993"/>
    </row>
    <row r="7" spans="1:7" ht="11.25" customHeight="1" x14ac:dyDescent="0.25">
      <c r="A7" s="1992"/>
      <c r="B7" s="2379" t="s">
        <v>2091</v>
      </c>
      <c r="C7" s="2379"/>
      <c r="D7" s="237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t="s">
        <v>2104</v>
      </c>
      <c r="C19" s="2004" t="s">
        <v>2104</v>
      </c>
      <c r="D19" s="2007"/>
      <c r="E19" s="2006" t="s">
        <v>2156</v>
      </c>
    </row>
    <row r="20" spans="1:11" ht="12" customHeight="1" x14ac:dyDescent="0.2">
      <c r="A20" s="2003" t="s">
        <v>2041</v>
      </c>
      <c r="B20" s="2004" t="s">
        <v>2104</v>
      </c>
      <c r="C20" s="2004" t="s">
        <v>2104</v>
      </c>
      <c r="D20" s="2007"/>
      <c r="E20" s="2006" t="s">
        <v>2157</v>
      </c>
    </row>
    <row r="21" spans="1:11" ht="12" customHeight="1" x14ac:dyDescent="0.2">
      <c r="A21" s="2003" t="s">
        <v>2042</v>
      </c>
      <c r="B21" s="2004" t="s">
        <v>2104</v>
      </c>
      <c r="C21" s="2004" t="s">
        <v>2104</v>
      </c>
      <c r="D21" s="2007"/>
      <c r="E21" s="2006" t="s">
        <v>2158</v>
      </c>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2104</v>
      </c>
      <c r="C26" s="2004" t="s">
        <v>2104</v>
      </c>
      <c r="D26" s="2007"/>
      <c r="E26" s="2006" t="s">
        <v>2159</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10"/>
      <c r="B39" s="2010"/>
      <c r="C39" s="2010"/>
      <c r="D39" s="2010"/>
      <c r="E39" s="2010"/>
    </row>
    <row r="40" spans="1:5" s="2008" customFormat="1" ht="12" customHeight="1" x14ac:dyDescent="0.25">
      <c r="A40" s="2011" t="s">
        <v>1726</v>
      </c>
      <c r="B40" s="2388"/>
      <c r="C40" s="2388"/>
      <c r="D40" s="2388"/>
      <c r="E40" s="2389"/>
    </row>
    <row r="41" spans="1:5" s="2008" customFormat="1" ht="12" customHeight="1" x14ac:dyDescent="0.25">
      <c r="A41" s="2390"/>
      <c r="B41" s="2391"/>
      <c r="C41" s="2391"/>
      <c r="D41" s="2391"/>
      <c r="E41" s="2392"/>
    </row>
    <row r="42" spans="1:5" s="2008" customFormat="1" ht="12" customHeight="1" x14ac:dyDescent="0.25">
      <c r="A42" s="2390"/>
      <c r="B42" s="2391"/>
      <c r="C42" s="2391"/>
      <c r="D42" s="2391"/>
      <c r="E42" s="2392"/>
    </row>
    <row r="43" spans="1:5" s="2008" customFormat="1" ht="15" x14ac:dyDescent="0.25">
      <c r="A43" s="2373"/>
      <c r="B43" s="2374"/>
      <c r="C43" s="2374"/>
      <c r="D43" s="2374"/>
      <c r="E43" s="2375"/>
    </row>
    <row r="44" spans="1:5" s="2008" customFormat="1" ht="12" hidden="1" customHeight="1" x14ac:dyDescent="0.25">
      <c r="A44" s="2373"/>
      <c r="B44" s="2374"/>
      <c r="C44" s="2374"/>
      <c r="D44" s="2374"/>
      <c r="E44" s="237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B32" sqref="B32:K3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8" t="str">
        <f>COVER!A17</f>
        <v>East Alton Wood River CHSD 14</v>
      </c>
      <c r="J6" s="2399"/>
    </row>
    <row r="7" spans="1:10" x14ac:dyDescent="0.2">
      <c r="A7" s="2400" t="s">
        <v>1037</v>
      </c>
      <c r="B7" s="2401"/>
      <c r="C7" s="2401"/>
      <c r="D7" s="2401"/>
      <c r="E7" s="2402"/>
      <c r="F7" s="1661"/>
      <c r="G7" s="1650"/>
      <c r="H7" s="1660" t="s">
        <v>438</v>
      </c>
      <c r="I7" s="2403">
        <f>COVER!A13</f>
        <v>41057014016</v>
      </c>
      <c r="J7" s="240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4" t="s">
        <v>571</v>
      </c>
      <c r="B11" s="2405"/>
      <c r="C11" s="240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160112</v>
      </c>
      <c r="F12" s="1689"/>
      <c r="G12" s="1688">
        <f t="shared" ref="G12:G18" si="0">SUM(E12:F12)</f>
        <v>160112</v>
      </c>
      <c r="H12" s="1690">
        <v>163740</v>
      </c>
      <c r="I12" s="1689"/>
      <c r="J12" s="1688">
        <f t="shared" ref="J12:J18" si="1">SUM(H12:I12)</f>
        <v>163740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69523</v>
      </c>
      <c r="F15" s="1688">
        <f>'Expenditures 15-22'!K122</f>
        <v>0</v>
      </c>
      <c r="G15" s="1688">
        <f t="shared" si="0"/>
        <v>69523</v>
      </c>
      <c r="H15" s="1690">
        <v>70681</v>
      </c>
      <c r="I15" s="1690"/>
      <c r="J15" s="1688">
        <f t="shared" si="1"/>
        <v>70681</v>
      </c>
    </row>
    <row r="16" spans="1:10" ht="15" customHeight="1" x14ac:dyDescent="0.2">
      <c r="A16" s="1684">
        <v>5</v>
      </c>
      <c r="B16" s="1685" t="s">
        <v>108</v>
      </c>
      <c r="C16" s="1686"/>
      <c r="D16" s="1687">
        <v>2570</v>
      </c>
      <c r="E16" s="1688">
        <f>'Expenditures 15-22'!K64</f>
        <v>35563</v>
      </c>
      <c r="F16" s="1689"/>
      <c r="G16" s="1688">
        <f t="shared" si="0"/>
        <v>35563</v>
      </c>
      <c r="H16" s="1690">
        <v>36980</v>
      </c>
      <c r="I16" s="1689"/>
      <c r="J16" s="1688">
        <f t="shared" si="1"/>
        <v>36980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7" t="s">
        <v>8</v>
      </c>
      <c r="C18" s="2408"/>
      <c r="D18" s="240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265198</v>
      </c>
      <c r="F19" s="1696">
        <f t="shared" si="2"/>
        <v>0</v>
      </c>
      <c r="G19" s="1696">
        <f t="shared" si="2"/>
        <v>265198</v>
      </c>
      <c r="H19" s="1696">
        <f t="shared" si="2"/>
        <v>271401</v>
      </c>
      <c r="I19" s="1696">
        <f t="shared" si="2"/>
        <v>0</v>
      </c>
      <c r="J19" s="1696">
        <f t="shared" si="2"/>
        <v>271401</v>
      </c>
    </row>
    <row r="20" spans="1:10" ht="25.5" customHeight="1" thickTop="1" x14ac:dyDescent="0.2">
      <c r="A20" s="1684">
        <v>9</v>
      </c>
      <c r="B20" s="2410" t="s">
        <v>1950</v>
      </c>
      <c r="C20" s="2408"/>
      <c r="D20" s="2409"/>
      <c r="E20" s="1697"/>
      <c r="F20" s="1697"/>
      <c r="G20" s="1697"/>
      <c r="H20" s="1697"/>
      <c r="I20" s="1697"/>
      <c r="J20" s="1698">
        <f>IF(AND(G19&gt;0,J19&gt;0),(((J19-G19)/G19)),"Enter Budget Data")</f>
        <v>2.3390070815013687E-2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15"/>
      <c r="D26" s="2415"/>
      <c r="E26" s="1971"/>
      <c r="F26" s="2414"/>
      <c r="G26" s="2414"/>
    </row>
    <row r="27" spans="1:10" x14ac:dyDescent="0.2">
      <c r="B27" s="1699"/>
      <c r="C27" s="1966" t="s">
        <v>1222</v>
      </c>
      <c r="D27" s="1967"/>
      <c r="E27" s="1968"/>
      <c r="F27" s="2411" t="s">
        <v>1994</v>
      </c>
      <c r="G27" s="2411"/>
    </row>
    <row r="28" spans="1:10" ht="28.5" customHeight="1" x14ac:dyDescent="0.2">
      <c r="B28" s="1699"/>
      <c r="C28" s="2413"/>
      <c r="D28" s="2413"/>
      <c r="E28" s="1970"/>
      <c r="F28" s="2413"/>
      <c r="G28" s="2413"/>
    </row>
    <row r="29" spans="1:10" x14ac:dyDescent="0.2">
      <c r="B29" s="1699"/>
      <c r="C29" s="1964" t="s">
        <v>1996</v>
      </c>
      <c r="E29" s="1969"/>
      <c r="F29" s="2412" t="s">
        <v>1995</v>
      </c>
      <c r="G29" s="241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4"/>
    </row>
    <row r="36" spans="1:10" ht="13.5" customHeight="1" x14ac:dyDescent="0.2">
      <c r="B36" s="1703"/>
      <c r="C36" s="2397" t="s">
        <v>1997</v>
      </c>
      <c r="D36" s="2396"/>
      <c r="E36" s="2396"/>
      <c r="F36" s="2396"/>
      <c r="G36" s="2396"/>
      <c r="H36" s="2396"/>
      <c r="I36" s="2396"/>
      <c r="J36" s="1705"/>
    </row>
    <row r="37" spans="1:10" ht="31.5" customHeight="1" x14ac:dyDescent="0.2">
      <c r="C37" s="2396"/>
      <c r="D37" s="2396"/>
      <c r="E37" s="2396"/>
      <c r="F37" s="2396"/>
      <c r="G37" s="2396"/>
      <c r="H37" s="2396"/>
      <c r="I37" s="2396"/>
      <c r="J37" s="1705"/>
    </row>
    <row r="38" spans="1:10" ht="6" customHeight="1" x14ac:dyDescent="0.2">
      <c r="C38" s="1704"/>
      <c r="D38" s="1706"/>
      <c r="E38" s="1707"/>
      <c r="F38" s="1707"/>
      <c r="G38" s="1707"/>
    </row>
    <row r="39" spans="1:10" ht="13.5" customHeight="1" x14ac:dyDescent="0.2">
      <c r="B39" s="1703"/>
      <c r="C39" s="2393" t="s">
        <v>1050</v>
      </c>
      <c r="D39" s="2394"/>
      <c r="E39" s="2394"/>
      <c r="F39" s="2394"/>
      <c r="G39" s="2394"/>
      <c r="H39" s="2394"/>
      <c r="I39" s="239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70"/>
  <sheetViews>
    <sheetView showGridLines="0" topLeftCell="A13" zoomScale="110" zoomScaleNormal="110" workbookViewId="0">
      <selection activeCell="B32" sqref="B32:K32"/>
    </sheetView>
  </sheetViews>
  <sheetFormatPr defaultRowHeight="12.75" x14ac:dyDescent="0.2"/>
  <cols>
    <col min="1" max="1" width="12" customWidth="1"/>
    <col min="2" max="2" width="9.42578125" customWidth="1"/>
    <col min="3" max="3" width="15.5703125" customWidth="1"/>
    <col min="4" max="4" width="38.5703125" customWidth="1"/>
    <col min="5" max="5" width="11.42578125" customWidth="1"/>
  </cols>
  <sheetData>
    <row r="2" spans="1:5" x14ac:dyDescent="0.2">
      <c r="A2" s="134" t="s">
        <v>297</v>
      </c>
    </row>
    <row r="3" spans="1:5" x14ac:dyDescent="0.2">
      <c r="A3" t="s">
        <v>298</v>
      </c>
    </row>
    <row r="5" spans="1:5" x14ac:dyDescent="0.2">
      <c r="A5" s="2066" t="s">
        <v>2136</v>
      </c>
      <c r="B5" s="2066" t="s">
        <v>2137</v>
      </c>
      <c r="C5" s="2066" t="s">
        <v>1270</v>
      </c>
      <c r="D5" s="2066" t="s">
        <v>571</v>
      </c>
      <c r="E5" s="2066" t="s">
        <v>1033</v>
      </c>
    </row>
    <row r="6" spans="1:5" x14ac:dyDescent="0.2">
      <c r="A6" s="388"/>
    </row>
    <row r="7" spans="1:5" x14ac:dyDescent="0.2">
      <c r="A7" s="2065">
        <v>10</v>
      </c>
      <c r="B7" s="2065">
        <v>74</v>
      </c>
      <c r="C7" s="2067" t="s">
        <v>1375</v>
      </c>
      <c r="D7" s="2067" t="s">
        <v>2138</v>
      </c>
      <c r="E7" s="2068">
        <v>1331</v>
      </c>
    </row>
    <row r="8" spans="1:5" x14ac:dyDescent="0.2">
      <c r="A8" s="2065"/>
      <c r="B8" s="2065"/>
      <c r="C8" s="2067"/>
      <c r="D8" s="2067"/>
      <c r="E8" s="2068"/>
    </row>
    <row r="9" spans="1:5" x14ac:dyDescent="0.2">
      <c r="A9" s="2065">
        <v>10</v>
      </c>
      <c r="B9" s="2065">
        <v>78</v>
      </c>
      <c r="C9" s="2067" t="s">
        <v>1375</v>
      </c>
      <c r="D9" s="2067" t="s">
        <v>2139</v>
      </c>
      <c r="E9" s="2068">
        <v>2851</v>
      </c>
    </row>
    <row r="10" spans="1:5" x14ac:dyDescent="0.2">
      <c r="A10" s="2065"/>
      <c r="B10" s="2065"/>
      <c r="C10" s="2067"/>
      <c r="D10" s="2067"/>
      <c r="E10" s="2068"/>
    </row>
    <row r="11" spans="1:5" x14ac:dyDescent="0.2">
      <c r="A11" s="2065">
        <v>10</v>
      </c>
      <c r="B11" s="2065">
        <v>81</v>
      </c>
      <c r="C11" s="2067" t="s">
        <v>1375</v>
      </c>
      <c r="D11" s="2067" t="s">
        <v>2140</v>
      </c>
      <c r="E11" s="2068">
        <v>12290</v>
      </c>
    </row>
    <row r="12" spans="1:5" x14ac:dyDescent="0.2">
      <c r="A12" s="2065"/>
      <c r="B12" s="2065"/>
      <c r="C12" s="2067"/>
      <c r="D12" s="2067"/>
      <c r="E12" s="2068"/>
    </row>
    <row r="13" spans="1:5" x14ac:dyDescent="0.2">
      <c r="A13" s="2065">
        <v>11</v>
      </c>
      <c r="B13" s="2065">
        <v>107</v>
      </c>
      <c r="C13" s="2067" t="s">
        <v>1375</v>
      </c>
      <c r="D13" s="2067" t="s">
        <v>2141</v>
      </c>
      <c r="E13" s="2068">
        <v>30152</v>
      </c>
    </row>
    <row r="14" spans="1:5" x14ac:dyDescent="0.2">
      <c r="A14" s="2065">
        <v>11</v>
      </c>
      <c r="B14" s="2065">
        <v>107</v>
      </c>
      <c r="C14" s="2067" t="s">
        <v>1375</v>
      </c>
      <c r="D14" s="2067" t="s">
        <v>2143</v>
      </c>
      <c r="E14" s="2068">
        <v>25693</v>
      </c>
    </row>
    <row r="15" spans="1:5" x14ac:dyDescent="0.2">
      <c r="A15" s="2065">
        <v>11</v>
      </c>
      <c r="B15" s="2065">
        <v>107</v>
      </c>
      <c r="C15" s="2067" t="s">
        <v>1375</v>
      </c>
      <c r="D15" s="2067" t="s">
        <v>2142</v>
      </c>
      <c r="E15" s="2068">
        <v>7599</v>
      </c>
    </row>
    <row r="16" spans="1:5" x14ac:dyDescent="0.2">
      <c r="A16" s="2065">
        <v>11</v>
      </c>
      <c r="B16" s="2065">
        <v>107</v>
      </c>
      <c r="C16" s="2067" t="s">
        <v>1375</v>
      </c>
      <c r="D16" s="2067" t="s">
        <v>2144</v>
      </c>
      <c r="E16" s="2069">
        <v>3707</v>
      </c>
    </row>
    <row r="17" spans="1:5" ht="13.5" thickBot="1" x14ac:dyDescent="0.25">
      <c r="A17" s="2065"/>
      <c r="B17" s="2065"/>
      <c r="C17" s="2067"/>
      <c r="D17" s="2067"/>
      <c r="E17" s="2070">
        <f>SUM(E13:E16)</f>
        <v>67151</v>
      </c>
    </row>
    <row r="18" spans="1:5" ht="13.5" thickTop="1" x14ac:dyDescent="0.2">
      <c r="A18" s="2065"/>
      <c r="B18" s="2065"/>
      <c r="C18" s="2067"/>
      <c r="D18" s="2067"/>
      <c r="E18" s="2068"/>
    </row>
    <row r="19" spans="1:5" x14ac:dyDescent="0.2">
      <c r="A19" s="2073">
        <v>11</v>
      </c>
      <c r="B19" s="2073">
        <v>107</v>
      </c>
      <c r="C19" s="2071" t="s">
        <v>539</v>
      </c>
      <c r="D19" s="2071" t="s">
        <v>2160</v>
      </c>
      <c r="E19" s="2068">
        <v>993</v>
      </c>
    </row>
    <row r="20" spans="1:5" x14ac:dyDescent="0.2">
      <c r="A20" s="2073">
        <v>11</v>
      </c>
      <c r="B20" s="2073">
        <v>107</v>
      </c>
      <c r="C20" s="2071" t="s">
        <v>539</v>
      </c>
      <c r="D20" s="2071" t="s">
        <v>2161</v>
      </c>
      <c r="E20" s="2068">
        <v>1424</v>
      </c>
    </row>
    <row r="21" spans="1:5" x14ac:dyDescent="0.2">
      <c r="A21" s="2073">
        <v>11</v>
      </c>
      <c r="B21" s="2073">
        <v>107</v>
      </c>
      <c r="C21" s="2071" t="s">
        <v>539</v>
      </c>
      <c r="D21" s="2071" t="s">
        <v>2162</v>
      </c>
      <c r="E21" s="2069">
        <v>182</v>
      </c>
    </row>
    <row r="22" spans="1:5" ht="13.5" thickBot="1" x14ac:dyDescent="0.25">
      <c r="A22" s="2073"/>
      <c r="B22" s="2073"/>
      <c r="C22" s="2071"/>
      <c r="D22" s="2071"/>
      <c r="E22" s="2070">
        <f>SUM(E19:E21)</f>
        <v>2599</v>
      </c>
    </row>
    <row r="23" spans="1:5" ht="13.5" thickTop="1" x14ac:dyDescent="0.2">
      <c r="A23" s="2065"/>
      <c r="B23" s="2065"/>
      <c r="C23" s="2067"/>
      <c r="D23" s="2067"/>
      <c r="E23" s="2068"/>
    </row>
    <row r="24" spans="1:5" x14ac:dyDescent="0.2">
      <c r="A24" s="2065">
        <v>11</v>
      </c>
      <c r="B24" s="2065">
        <v>107</v>
      </c>
      <c r="C24" s="2067" t="s">
        <v>162</v>
      </c>
      <c r="D24" s="2067" t="s">
        <v>2145</v>
      </c>
      <c r="E24" s="2068">
        <v>253</v>
      </c>
    </row>
    <row r="25" spans="1:5" x14ac:dyDescent="0.2">
      <c r="A25" s="2065"/>
      <c r="B25" s="2065"/>
      <c r="C25" s="2067"/>
      <c r="D25" s="2067"/>
      <c r="E25" s="2068"/>
    </row>
    <row r="26" spans="1:5" x14ac:dyDescent="0.2">
      <c r="A26" s="2065">
        <v>12</v>
      </c>
      <c r="B26" s="2065">
        <v>171</v>
      </c>
      <c r="C26" s="2067" t="s">
        <v>1375</v>
      </c>
      <c r="D26" s="2067" t="s">
        <v>2146</v>
      </c>
      <c r="E26" s="2068">
        <v>750</v>
      </c>
    </row>
    <row r="27" spans="1:5" x14ac:dyDescent="0.2">
      <c r="A27" s="2065"/>
      <c r="B27" s="2065"/>
      <c r="C27" s="2067"/>
      <c r="D27" s="2067"/>
      <c r="E27" s="2068"/>
    </row>
    <row r="28" spans="1:5" x14ac:dyDescent="0.2">
      <c r="A28" s="2065">
        <v>14</v>
      </c>
      <c r="B28" s="2065">
        <v>272</v>
      </c>
      <c r="C28" s="2067" t="s">
        <v>1375</v>
      </c>
      <c r="D28" s="2067" t="s">
        <v>2147</v>
      </c>
      <c r="E28" s="2068">
        <v>31566</v>
      </c>
    </row>
    <row r="29" spans="1:5" x14ac:dyDescent="0.2">
      <c r="A29" s="2065"/>
      <c r="B29" s="2065"/>
      <c r="C29" s="2067"/>
      <c r="D29" s="2067"/>
      <c r="E29" s="2068"/>
    </row>
    <row r="30" spans="1:5" x14ac:dyDescent="0.2">
      <c r="A30" s="2065">
        <v>16</v>
      </c>
      <c r="B30" s="2065">
        <v>73</v>
      </c>
      <c r="C30" s="2067" t="s">
        <v>1375</v>
      </c>
      <c r="D30" s="2071" t="s">
        <v>2148</v>
      </c>
      <c r="E30" s="2068">
        <v>5955</v>
      </c>
    </row>
    <row r="31" spans="1:5" x14ac:dyDescent="0.2">
      <c r="A31" s="2065"/>
      <c r="B31" s="2065"/>
      <c r="C31" s="2067"/>
      <c r="D31" s="2071"/>
      <c r="E31" s="2068"/>
    </row>
    <row r="32" spans="1:5" x14ac:dyDescent="0.2">
      <c r="A32" s="2065">
        <v>16</v>
      </c>
      <c r="B32" s="2065">
        <v>83</v>
      </c>
      <c r="C32" s="2067" t="s">
        <v>1375</v>
      </c>
      <c r="D32" s="2071" t="s">
        <v>2149</v>
      </c>
      <c r="E32" s="2068">
        <v>1186</v>
      </c>
    </row>
    <row r="33" spans="1:5" x14ac:dyDescent="0.2">
      <c r="A33" s="2065"/>
      <c r="B33" s="2065"/>
      <c r="C33" s="2067"/>
      <c r="D33" s="2067"/>
      <c r="E33" s="2068"/>
    </row>
    <row r="34" spans="1:5" x14ac:dyDescent="0.2">
      <c r="A34" s="2065" t="s">
        <v>2152</v>
      </c>
      <c r="B34" s="2065" t="s">
        <v>2153</v>
      </c>
      <c r="C34" s="2072" t="s">
        <v>2154</v>
      </c>
      <c r="D34" s="2067"/>
      <c r="E34" s="2068">
        <v>40727</v>
      </c>
    </row>
    <row r="35" spans="1:5" x14ac:dyDescent="0.2">
      <c r="A35" s="2065"/>
      <c r="B35" s="2065"/>
      <c r="C35" s="2067"/>
      <c r="D35" s="2067"/>
      <c r="E35" s="2068"/>
    </row>
    <row r="36" spans="1:5" x14ac:dyDescent="0.2">
      <c r="A36" s="2065"/>
      <c r="B36" s="2065"/>
      <c r="C36" s="2067"/>
      <c r="D36" s="2067"/>
      <c r="E36" s="2068"/>
    </row>
    <row r="37" spans="1:5" x14ac:dyDescent="0.2">
      <c r="A37" s="389"/>
    </row>
    <row r="38" spans="1:5" x14ac:dyDescent="0.2">
      <c r="A38" s="389"/>
    </row>
    <row r="39" spans="1:5" x14ac:dyDescent="0.2">
      <c r="A39" s="389"/>
    </row>
    <row r="40" spans="1:5" x14ac:dyDescent="0.2">
      <c r="A40" s="389"/>
    </row>
    <row r="41" spans="1:5" x14ac:dyDescent="0.2">
      <c r="A41" s="389"/>
    </row>
    <row r="42" spans="1:5" x14ac:dyDescent="0.2">
      <c r="A42" s="389"/>
    </row>
    <row r="43" spans="1:5" x14ac:dyDescent="0.2">
      <c r="A43" s="389"/>
    </row>
    <row r="44" spans="1:5" x14ac:dyDescent="0.2">
      <c r="A44" s="389"/>
    </row>
    <row r="45" spans="1:5" x14ac:dyDescent="0.2">
      <c r="A45" s="389"/>
    </row>
    <row r="46" spans="1:5" x14ac:dyDescent="0.2">
      <c r="A46" s="389"/>
    </row>
    <row r="47" spans="1:5" x14ac:dyDescent="0.2">
      <c r="A47" s="389"/>
    </row>
    <row r="48" spans="1:5"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row>
    <row r="68" spans="1:2" x14ac:dyDescent="0.2">
      <c r="A68" s="389"/>
    </row>
    <row r="69" spans="1:2" x14ac:dyDescent="0.2">
      <c r="A69" s="389"/>
      <c r="B69" s="167" t="str">
        <f>COVER!A17</f>
        <v>East Alton Wood River CHSD 14</v>
      </c>
    </row>
    <row r="70" spans="1:2" x14ac:dyDescent="0.2">
      <c r="B70" s="397">
        <f>COVER!A13</f>
        <v>41057014016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2" sqref="B32:K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2" sqref="B32:K3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38100</xdr:colOff>
                <xdr:row>3</xdr:row>
                <xdr:rowOff>28575</xdr:rowOff>
              </from>
              <to>
                <xdr:col>0</xdr:col>
                <xdr:colOff>952500</xdr:colOff>
                <xdr:row>7</xdr:row>
                <xdr:rowOff>66675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1209675</xdr:colOff>
                <xdr:row>3</xdr:row>
                <xdr:rowOff>28575</xdr:rowOff>
              </from>
              <to>
                <xdr:col>0</xdr:col>
                <xdr:colOff>2124075</xdr:colOff>
                <xdr:row>7</xdr:row>
                <xdr:rowOff>66675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2343150</xdr:colOff>
                <xdr:row>2</xdr:row>
                <xdr:rowOff>142875</xdr:rowOff>
              </from>
              <to>
                <xdr:col>1</xdr:col>
                <xdr:colOff>361950</xdr:colOff>
                <xdr:row>7</xdr:row>
                <xdr:rowOff>19050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1</xdr:col>
                <xdr:colOff>523875</xdr:colOff>
                <xdr:row>3</xdr:row>
                <xdr:rowOff>0</xdr:rowOff>
              </from>
              <to>
                <xdr:col>3</xdr:col>
                <xdr:colOff>219075</xdr:colOff>
                <xdr:row>7</xdr:row>
                <xdr:rowOff>38100</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3</xdr:col>
                <xdr:colOff>342900</xdr:colOff>
                <xdr:row>3</xdr:row>
                <xdr:rowOff>19050</xdr:rowOff>
              </from>
              <to>
                <xdr:col>5</xdr:col>
                <xdr:colOff>38100</xdr:colOff>
                <xdr:row>7</xdr:row>
                <xdr:rowOff>57150</xdr:rowOff>
              </to>
            </anchor>
          </objectPr>
        </oleObject>
      </mc:Choice>
      <mc:Fallback>
        <oleObject progId="Acrobat Document" dvAspect="DVASPECT_ICON"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2" sqref="B32:K3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6" t="s">
        <v>1977</v>
      </c>
      <c r="B1" s="2417"/>
      <c r="C1" s="2417"/>
      <c r="D1" s="2417"/>
      <c r="E1" s="2417"/>
      <c r="F1" s="2418"/>
    </row>
    <row r="2" spans="1:8" ht="39.75" customHeight="1" x14ac:dyDescent="0.2">
      <c r="A2" s="2426" t="s">
        <v>1952</v>
      </c>
      <c r="B2" s="2427"/>
      <c r="C2" s="2427"/>
      <c r="D2" s="2427"/>
      <c r="E2" s="2427"/>
      <c r="F2" s="2428"/>
      <c r="G2" s="1880"/>
      <c r="H2" s="1880"/>
    </row>
    <row r="3" spans="1:8" ht="46.5" customHeight="1" x14ac:dyDescent="0.2">
      <c r="A3" s="2429" t="s">
        <v>1782</v>
      </c>
      <c r="B3" s="2430"/>
      <c r="C3" s="2430"/>
      <c r="D3" s="2430"/>
      <c r="E3" s="2430"/>
      <c r="F3" s="2431"/>
      <c r="G3" s="1880"/>
      <c r="H3" s="1880"/>
    </row>
    <row r="4" spans="1:8" s="1628" customFormat="1" ht="41.25" customHeight="1" x14ac:dyDescent="0.2">
      <c r="A4" s="2432" t="s">
        <v>1976</v>
      </c>
      <c r="B4" s="2433"/>
      <c r="C4" s="2433"/>
      <c r="D4" s="2433"/>
      <c r="E4" s="2433"/>
      <c r="F4" s="2434"/>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4542276</v>
      </c>
      <c r="C6" s="1631">
        <f>'Acct Summary 7-8'!D8</f>
        <v>418127</v>
      </c>
      <c r="D6" s="1631">
        <f>'Acct Summary 7-8'!F8</f>
        <v>225038</v>
      </c>
      <c r="E6" s="1631">
        <f>'Acct Summary 7-8'!I8</f>
        <v>78606</v>
      </c>
      <c r="F6" s="1631">
        <f>SUM(B6:E6)</f>
        <v>5264047</v>
      </c>
    </row>
    <row r="7" spans="1:8" s="1632" customFormat="1" ht="14.25" customHeight="1" thickBot="1" x14ac:dyDescent="0.25">
      <c r="A7" s="1630" t="s">
        <v>1694</v>
      </c>
      <c r="B7" s="1633">
        <f>'Acct Summary 7-8'!C17</f>
        <v>5497234</v>
      </c>
      <c r="C7" s="1633">
        <f>'Acct Summary 7-8'!D17</f>
        <v>454481</v>
      </c>
      <c r="D7" s="1633">
        <f>'Acct Summary 7-8'!F17</f>
        <v>236286</v>
      </c>
      <c r="E7" s="1896"/>
      <c r="F7" s="1631">
        <f>SUM(B7:E7)</f>
        <v>6188001</v>
      </c>
    </row>
    <row r="8" spans="1:8" s="1632" customFormat="1" ht="14.25" thickTop="1" thickBot="1" x14ac:dyDescent="0.25">
      <c r="A8" s="1634" t="s">
        <v>1695</v>
      </c>
      <c r="B8" s="1635">
        <f>(B6-B7)</f>
        <v>-954958</v>
      </c>
      <c r="C8" s="1635">
        <f>(C6-C7)</f>
        <v>-36354</v>
      </c>
      <c r="D8" s="1635">
        <f>(D6-D7)</f>
        <v>-11248</v>
      </c>
      <c r="E8" s="1633">
        <f>(E6-E7)</f>
        <v>78606</v>
      </c>
      <c r="F8" s="1636">
        <f>SUM(F6-F7)</f>
        <v>-923954</v>
      </c>
    </row>
    <row r="9" spans="1:8" s="1632" customFormat="1" ht="14.25" thickTop="1" thickBot="1" x14ac:dyDescent="0.25">
      <c r="A9" s="1637" t="s">
        <v>1953</v>
      </c>
      <c r="B9" s="1638">
        <f>'Acct Summary 7-8'!C81</f>
        <v>243191</v>
      </c>
      <c r="C9" s="1638">
        <f>'Acct Summary 7-8'!D81</f>
        <v>99159</v>
      </c>
      <c r="D9" s="1638">
        <f>'Acct Summary 7-8'!F81</f>
        <v>172126</v>
      </c>
      <c r="E9" s="1638">
        <f>'Acct Summary 7-8'!I81</f>
        <v>1936791</v>
      </c>
      <c r="F9" s="1717">
        <f>SUM(B9:E9)</f>
        <v>2451267</v>
      </c>
    </row>
    <row r="10" spans="1:8" ht="16.5" customHeight="1" thickTop="1" x14ac:dyDescent="0.2">
      <c r="A10" s="1639"/>
      <c r="B10" s="1640"/>
      <c r="C10" s="242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21"/>
      <c r="E10" s="2421"/>
      <c r="F10" s="2422"/>
    </row>
    <row r="11" spans="1:8" ht="19.5" customHeight="1" x14ac:dyDescent="0.2">
      <c r="A11" s="1715"/>
      <c r="B11" s="1716"/>
      <c r="C11" s="2420"/>
      <c r="D11" s="2421"/>
      <c r="E11" s="2421"/>
      <c r="F11" s="2422"/>
      <c r="H11" s="1714"/>
    </row>
    <row r="12" spans="1:8" ht="19.5" customHeight="1" x14ac:dyDescent="0.2">
      <c r="A12" s="1715"/>
      <c r="B12" s="1716"/>
      <c r="C12" s="2420"/>
      <c r="D12" s="2421"/>
      <c r="E12" s="2421"/>
      <c r="F12" s="2422"/>
      <c r="H12" s="1714"/>
    </row>
    <row r="13" spans="1:8" ht="19.5" customHeight="1" x14ac:dyDescent="0.2">
      <c r="A13" s="1715"/>
      <c r="B13" s="1716"/>
      <c r="C13" s="2423"/>
      <c r="D13" s="2424"/>
      <c r="E13" s="2424"/>
      <c r="F13" s="2425"/>
      <c r="H13" s="1714"/>
    </row>
    <row r="14" spans="1:8" s="1587" customFormat="1" hidden="1" x14ac:dyDescent="0.2">
      <c r="A14" s="2419" t="s">
        <v>2088</v>
      </c>
      <c r="B14" s="2419"/>
      <c r="C14" s="2419"/>
      <c r="D14" s="2419"/>
      <c r="E14" s="2419"/>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5"/>
      <c r="B8" s="2436"/>
      <c r="C8" s="2436"/>
      <c r="D8" s="243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40" t="s">
        <v>1989</v>
      </c>
      <c r="D11" s="2441"/>
    </row>
    <row r="12" spans="1:4" s="4" customFormat="1" ht="12.75" x14ac:dyDescent="0.2">
      <c r="A12" s="1953"/>
      <c r="B12" s="228"/>
      <c r="C12" s="1952" t="s">
        <v>1988</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3" t="s">
        <v>359</v>
      </c>
      <c r="D27" s="2444"/>
    </row>
    <row r="28" spans="1:4" ht="12.75" x14ac:dyDescent="0.2">
      <c r="A28" s="231"/>
      <c r="B28" s="232">
        <v>2</v>
      </c>
      <c r="C28" s="2442" t="s">
        <v>2037</v>
      </c>
      <c r="D28" s="2291"/>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5" t="s">
        <v>633</v>
      </c>
      <c r="D49" s="244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8" t="s">
        <v>920</v>
      </c>
      <c r="D62" s="243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8" t="s">
        <v>777</v>
      </c>
      <c r="D76" s="243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7" t="s">
        <v>1930</v>
      </c>
      <c r="B4" s="2448"/>
      <c r="C4" s="2448"/>
      <c r="D4" s="2448"/>
      <c r="E4" s="2448"/>
      <c r="F4" s="2448"/>
      <c r="G4" s="2448"/>
      <c r="H4" s="2448"/>
      <c r="I4" s="2448"/>
      <c r="J4" s="2448"/>
      <c r="K4" s="2448"/>
      <c r="L4" s="244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East Alton Wood River CHSD 14</v>
      </c>
      <c r="B7" s="2450"/>
      <c r="C7" s="2450"/>
      <c r="D7" s="2451"/>
      <c r="E7" s="2452">
        <f>COVER!A13</f>
        <v>41057014016</v>
      </c>
      <c r="F7" s="2453"/>
      <c r="G7" s="2454" t="str">
        <f>COVER!T23</f>
        <v>065-025855</v>
      </c>
      <c r="H7" s="2455"/>
      <c r="I7" s="2455"/>
      <c r="J7" s="2455"/>
      <c r="K7" s="2455"/>
      <c r="L7" s="2456"/>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57"/>
      <c r="B9" s="2458"/>
      <c r="C9" s="2458"/>
      <c r="D9" s="2458"/>
      <c r="E9" s="2458"/>
      <c r="F9" s="2459"/>
      <c r="G9" s="2460" t="str">
        <f>COVER!T13</f>
        <v>Scheffel Boyle</v>
      </c>
      <c r="H9" s="2461"/>
      <c r="I9" s="2461"/>
      <c r="J9" s="2461"/>
      <c r="K9" s="2461"/>
      <c r="L9" s="2462"/>
    </row>
    <row r="10" spans="1:29" ht="13.5" customHeight="1" x14ac:dyDescent="0.2">
      <c r="A10" s="2463"/>
      <c r="B10" s="2464"/>
      <c r="C10" s="2464"/>
      <c r="D10" s="2464"/>
      <c r="E10" s="2464"/>
      <c r="F10" s="2465"/>
      <c r="G10" s="2460" t="str">
        <f>COVER!T17</f>
        <v>322 State Street</v>
      </c>
      <c r="H10" s="2466"/>
      <c r="I10" s="2466"/>
      <c r="J10" s="2466"/>
      <c r="K10" s="2466"/>
      <c r="L10" s="2467"/>
    </row>
    <row r="11" spans="1:29" ht="13.5" customHeight="1" x14ac:dyDescent="0.2">
      <c r="A11" s="2039" t="s">
        <v>2028</v>
      </c>
      <c r="B11" s="2040"/>
      <c r="C11" s="2019"/>
      <c r="D11" s="2043"/>
      <c r="E11" s="2019"/>
      <c r="F11" s="2020"/>
      <c r="G11" s="2460" t="str">
        <f>COVER!T19</f>
        <v>Alton</v>
      </c>
      <c r="H11" s="2466"/>
      <c r="I11" s="2466"/>
      <c r="J11" s="1981" t="str">
        <f>COVER!X19</f>
        <v>IL</v>
      </c>
      <c r="K11" s="1981">
        <f>COVER!Z19</f>
        <v>62002</v>
      </c>
      <c r="L11" s="2023"/>
    </row>
    <row r="12" spans="1:29" ht="13.5" customHeight="1" x14ac:dyDescent="0.2">
      <c r="A12" s="2468" t="s">
        <v>2027</v>
      </c>
      <c r="B12" s="2469"/>
      <c r="C12" s="2469"/>
      <c r="D12" s="2469"/>
      <c r="E12" s="2469"/>
      <c r="F12" s="2470"/>
      <c r="G12" s="1984"/>
      <c r="H12" s="1309"/>
      <c r="I12" s="1309"/>
      <c r="J12" s="1309"/>
      <c r="K12" s="1309"/>
      <c r="L12" s="1985"/>
    </row>
    <row r="13" spans="1:29" ht="13.5" customHeight="1" x14ac:dyDescent="0.2">
      <c r="A13" s="2460"/>
      <c r="B13" s="2461"/>
      <c r="C13" s="2461"/>
      <c r="D13" s="2461"/>
      <c r="E13" s="1308"/>
      <c r="F13" s="2032"/>
      <c r="G13" s="2024" t="s">
        <v>2030</v>
      </c>
      <c r="H13" s="2025"/>
      <c r="I13" s="2471" t="str">
        <f>COVER!T25</f>
        <v>steve.pembrook@scheffelboyle.com</v>
      </c>
      <c r="J13" s="2472"/>
      <c r="K13" s="2472"/>
      <c r="L13" s="2473"/>
    </row>
    <row r="14" spans="1:29" ht="13.5" customHeight="1" x14ac:dyDescent="0.2">
      <c r="A14" s="2460" t="str">
        <f>COVER!A19</f>
        <v>777 North Wood River Avenue</v>
      </c>
      <c r="B14" s="2458"/>
      <c r="C14" s="2458"/>
      <c r="D14" s="2458"/>
      <c r="E14" s="2030">
        <v>0</v>
      </c>
      <c r="F14" s="1307"/>
      <c r="G14" s="2026" t="s">
        <v>1413</v>
      </c>
      <c r="H14" s="1290"/>
      <c r="I14" s="1290"/>
      <c r="J14" s="1290"/>
      <c r="K14" s="1290"/>
      <c r="L14" s="2022"/>
    </row>
    <row r="15" spans="1:29" ht="13.5" customHeight="1" x14ac:dyDescent="0.2">
      <c r="A15" s="2460" t="str">
        <f>COVER!A21</f>
        <v>Wood River</v>
      </c>
      <c r="B15" s="2466"/>
      <c r="C15" s="2466"/>
      <c r="D15" s="1289"/>
      <c r="E15" s="1986"/>
      <c r="F15" s="1306"/>
      <c r="G15" s="1980" t="str">
        <f>COVER!T15</f>
        <v>Steve Pembrook</v>
      </c>
      <c r="H15" s="1290"/>
      <c r="I15" s="1290"/>
      <c r="J15" s="1290"/>
      <c r="K15" s="1290"/>
      <c r="L15" s="2022"/>
    </row>
    <row r="16" spans="1:29" ht="12.2" customHeight="1" x14ac:dyDescent="0.2">
      <c r="A16" s="2029" t="s">
        <v>2029</v>
      </c>
      <c r="B16" s="1557"/>
      <c r="C16" s="2031">
        <f>COVER!A25</f>
        <v>62095</v>
      </c>
      <c r="D16" s="2031"/>
      <c r="E16" s="2031"/>
      <c r="F16" s="2032"/>
      <c r="G16" s="2474"/>
      <c r="H16" s="2475"/>
      <c r="I16" s="2475"/>
      <c r="J16" s="2475"/>
      <c r="K16" s="2475"/>
      <c r="L16" s="2476"/>
    </row>
    <row r="17" spans="1:13" ht="12.2" customHeight="1" x14ac:dyDescent="0.2">
      <c r="A17" s="2477"/>
      <c r="B17" s="2478"/>
      <c r="C17" s="2478"/>
      <c r="D17" s="2478"/>
      <c r="E17" s="2478"/>
      <c r="F17" s="2479"/>
      <c r="G17" s="2026" t="s">
        <v>1412</v>
      </c>
      <c r="H17" s="1290"/>
      <c r="I17" s="1290"/>
      <c r="J17" s="1290"/>
      <c r="K17" s="2027" t="s">
        <v>1411</v>
      </c>
      <c r="L17" s="2020"/>
      <c r="M17" s="1305"/>
    </row>
    <row r="18" spans="1:13" ht="12.2" customHeight="1" x14ac:dyDescent="0.2">
      <c r="A18" s="2463"/>
      <c r="B18" s="2464"/>
      <c r="C18" s="2464"/>
      <c r="D18" s="2464"/>
      <c r="E18" s="2464"/>
      <c r="F18" s="2465"/>
      <c r="G18" s="2449" t="str">
        <f>COVER!T21</f>
        <v>618-465-4288</v>
      </c>
      <c r="H18" s="2450"/>
      <c r="I18" s="2450"/>
      <c r="J18" s="2450"/>
      <c r="K18" s="2449" t="str">
        <f>COVER!X21</f>
        <v>618-462-3818</v>
      </c>
      <c r="L18" s="248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1" t="str">
        <f>'Single Audit Cover'!A7</f>
        <v>East Alton Wood River CHSD 14</v>
      </c>
      <c r="B1" s="2448"/>
      <c r="C1" s="2448"/>
      <c r="D1" s="2448"/>
    </row>
    <row r="2" spans="1:11" s="1979" customFormat="1" ht="12.75" x14ac:dyDescent="0.2">
      <c r="A2" s="2482">
        <f>'Single Audit Cover'!E7</f>
        <v>41057014016</v>
      </c>
      <c r="B2" s="2483"/>
      <c r="C2" s="2483"/>
      <c r="D2" s="2483"/>
    </row>
    <row r="3" spans="1:11" s="1979" customFormat="1" ht="12.75" x14ac:dyDescent="0.2">
      <c r="A3" s="2481" t="s">
        <v>2014</v>
      </c>
      <c r="B3" s="2448"/>
      <c r="C3" s="2448"/>
      <c r="D3" s="2448"/>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6" t="str">
        <f>'Single Audit Cover'!A7</f>
        <v>East Alton Wood River CHSD 14</v>
      </c>
      <c r="B1" s="2486"/>
      <c r="C1" s="2486"/>
      <c r="D1" s="2486"/>
      <c r="E1" s="2486"/>
    </row>
    <row r="2" spans="1:5" x14ac:dyDescent="0.2">
      <c r="A2" s="2487">
        <f>'Single Audit Cover'!E7</f>
        <v>41057014016</v>
      </c>
      <c r="B2" s="2487"/>
      <c r="C2" s="2487"/>
      <c r="D2" s="2487"/>
      <c r="E2" s="248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485552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14631</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-13496</v>
      </c>
    </row>
    <row r="19" spans="1:4" ht="13.5" thickBot="1" x14ac:dyDescent="0.25">
      <c r="A19" s="1359" t="s">
        <v>1498</v>
      </c>
      <c r="D19" s="1358">
        <f>SUM(D10:D17)</f>
        <v>486687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8"/>
      <c r="B24" s="2489"/>
      <c r="D24" s="1351"/>
    </row>
    <row r="25" spans="1:4" x14ac:dyDescent="0.2">
      <c r="A25" s="2484"/>
      <c r="B25" s="2485"/>
      <c r="D25" s="1351"/>
    </row>
    <row r="26" spans="1:4" x14ac:dyDescent="0.2">
      <c r="A26" s="2484"/>
      <c r="B26" s="2485"/>
      <c r="D26" s="1351"/>
    </row>
    <row r="27" spans="1:4" x14ac:dyDescent="0.2">
      <c r="A27" s="2484"/>
      <c r="B27" s="2485"/>
      <c r="D27" s="1351"/>
    </row>
    <row r="28" spans="1:4" x14ac:dyDescent="0.2">
      <c r="A28" s="2484"/>
      <c r="B28" s="2485"/>
      <c r="D28" s="1351"/>
    </row>
    <row r="29" spans="1:4" x14ac:dyDescent="0.2">
      <c r="A29" s="2484"/>
      <c r="B29" s="2485"/>
      <c r="D29" s="1351"/>
    </row>
    <row r="30" spans="1:4" x14ac:dyDescent="0.2">
      <c r="A30" s="2484"/>
      <c r="B30" s="2485"/>
      <c r="D30" s="1351"/>
    </row>
    <row r="32" spans="1:4" x14ac:dyDescent="0.2">
      <c r="A32" s="1357" t="s">
        <v>1496</v>
      </c>
      <c r="D32" s="1356">
        <f>SUM(D19:D30)</f>
        <v>486687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4"/>
      <c r="B40" s="2485"/>
      <c r="D40" s="1351"/>
    </row>
    <row r="41" spans="1:4" x14ac:dyDescent="0.2">
      <c r="A41" s="2484"/>
      <c r="B41" s="2485"/>
      <c r="D41" s="1350"/>
    </row>
    <row r="42" spans="1:4" x14ac:dyDescent="0.2">
      <c r="A42" s="2484"/>
      <c r="B42" s="2485"/>
      <c r="D42" s="1350"/>
    </row>
    <row r="43" spans="1:4" x14ac:dyDescent="0.2">
      <c r="A43" s="2484"/>
      <c r="B43" s="2485"/>
      <c r="D43" s="1350"/>
    </row>
    <row r="44" spans="1:4" x14ac:dyDescent="0.2">
      <c r="A44" s="2484"/>
      <c r="B44" s="2485"/>
      <c r="D44" s="1350"/>
    </row>
    <row r="45" spans="1:4" x14ac:dyDescent="0.2">
      <c r="A45" s="2484"/>
      <c r="B45" s="2485"/>
      <c r="D45" s="1350"/>
    </row>
    <row r="47" spans="1:4" x14ac:dyDescent="0.2">
      <c r="B47" s="1349" t="s">
        <v>1490</v>
      </c>
      <c r="C47" s="1349"/>
      <c r="D47" s="1982">
        <f>SUM(D35:D45)</f>
        <v>0</v>
      </c>
    </row>
    <row r="49" spans="2:4" x14ac:dyDescent="0.2">
      <c r="B49" s="1349" t="s">
        <v>1489</v>
      </c>
      <c r="C49" s="1349"/>
      <c r="D49" s="1982">
        <f>D32-D47</f>
        <v>486687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East Alton Wood River CHSD 14</v>
      </c>
      <c r="C1" s="2491"/>
      <c r="D1" s="2491"/>
      <c r="E1" s="2491"/>
      <c r="F1" s="2491"/>
      <c r="G1" s="2491"/>
      <c r="H1" s="2491"/>
      <c r="I1" s="2491"/>
      <c r="J1" s="2491"/>
      <c r="K1" s="2491"/>
    </row>
    <row r="2" spans="2:12" ht="15" x14ac:dyDescent="0.2">
      <c r="B2" s="2492">
        <f>'Single Audit Cover'!E7</f>
        <v>41057014016</v>
      </c>
      <c r="C2" s="2492"/>
      <c r="D2" s="2492"/>
      <c r="E2" s="2492"/>
      <c r="F2" s="2492"/>
      <c r="G2" s="2492"/>
      <c r="H2" s="2492"/>
      <c r="I2" s="2492"/>
      <c r="J2" s="2492"/>
      <c r="K2" s="2492"/>
      <c r="L2" s="1421"/>
    </row>
    <row r="3" spans="2:12" ht="15" x14ac:dyDescent="0.2">
      <c r="B3" s="2493" t="s">
        <v>1474</v>
      </c>
      <c r="C3" s="2493"/>
      <c r="D3" s="2493"/>
      <c r="E3" s="2493"/>
      <c r="F3" s="2493"/>
      <c r="G3" s="2493"/>
      <c r="H3" s="2493"/>
      <c r="I3" s="2493"/>
      <c r="J3" s="2493"/>
      <c r="K3" s="2493"/>
      <c r="L3" s="1421"/>
    </row>
    <row r="4" spans="2:12" ht="15" x14ac:dyDescent="0.2">
      <c r="B4" s="2447" t="str">
        <f>'[1]Single Audit Cover'!A4</f>
        <v>Year Ending June 30, 2016</v>
      </c>
      <c r="C4" s="2447"/>
      <c r="D4" s="2447"/>
      <c r="E4" s="2447"/>
      <c r="F4" s="2447"/>
      <c r="G4" s="2447"/>
      <c r="H4" s="2447"/>
      <c r="I4" s="2447"/>
      <c r="J4" s="2447"/>
      <c r="K4" s="2447"/>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1954</v>
      </c>
      <c r="G8" s="1407" t="s">
        <v>1856</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5" t="str">
        <f>'Single Audit Cover'!A7</f>
        <v>East Alton Wood River CHSD 14</v>
      </c>
      <c r="B1" s="2496"/>
      <c r="C1" s="2496"/>
      <c r="D1" s="2496"/>
      <c r="E1" s="1434"/>
    </row>
    <row r="2" spans="1:7" ht="13.5" customHeight="1" x14ac:dyDescent="0.2">
      <c r="A2" s="2497">
        <f>'Single Audit Cover'!E7</f>
        <v>41057014016</v>
      </c>
      <c r="B2" s="2498"/>
      <c r="C2" s="2498"/>
      <c r="D2" s="2498"/>
      <c r="E2" s="1423"/>
    </row>
    <row r="3" spans="1:7" ht="15.75" customHeight="1" x14ac:dyDescent="0.25">
      <c r="A3" s="2499" t="s">
        <v>1545</v>
      </c>
      <c r="B3" s="2500"/>
      <c r="C3" s="2500"/>
      <c r="D3" s="2500"/>
      <c r="E3" s="1433"/>
    </row>
    <row r="4" spans="1:7" ht="13.5" customHeight="1" x14ac:dyDescent="0.25">
      <c r="A4" s="2501" t="str">
        <f>'[1]Single Audit Cover'!A4</f>
        <v>Year Ending June 30, 2016</v>
      </c>
      <c r="B4" s="2502"/>
      <c r="C4" s="2502"/>
      <c r="D4" s="2502"/>
      <c r="E4" s="1433"/>
    </row>
    <row r="5" spans="1:7" ht="8.25" customHeight="1" x14ac:dyDescent="0.2">
      <c r="C5" s="1367"/>
      <c r="D5" s="1367"/>
    </row>
    <row r="6" spans="1:7" ht="13.5" customHeight="1" x14ac:dyDescent="0.2">
      <c r="A6" s="1357" t="s">
        <v>1911</v>
      </c>
      <c r="C6" s="1367"/>
      <c r="D6" s="1367"/>
    </row>
    <row r="7" spans="1:7" ht="60.95" customHeight="1" x14ac:dyDescent="0.2">
      <c r="A7" s="2503" t="s">
        <v>2020</v>
      </c>
      <c r="B7" s="2504"/>
      <c r="C7" s="2504"/>
      <c r="D7" s="2504"/>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c r="F10" s="2061" t="s">
        <v>106</v>
      </c>
      <c r="G10" s="2055"/>
    </row>
    <row r="11" spans="1:7" ht="22.5" customHeight="1" x14ac:dyDescent="0.2">
      <c r="A11" s="1357" t="s">
        <v>2072</v>
      </c>
      <c r="C11" s="1353"/>
      <c r="D11" s="1353"/>
    </row>
    <row r="12" spans="1:7" x14ac:dyDescent="0.2">
      <c r="A12" s="2503" t="s">
        <v>1912</v>
      </c>
      <c r="B12" s="2504"/>
      <c r="C12" s="2504"/>
      <c r="D12" s="250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05"/>
      <c r="E16" s="2505"/>
      <c r="F16" s="2505"/>
    </row>
    <row r="17" spans="1:6" ht="20.65" customHeight="1" x14ac:dyDescent="0.2">
      <c r="A17" s="1798"/>
      <c r="B17" s="1428"/>
      <c r="C17" s="2046"/>
      <c r="D17" s="2505"/>
      <c r="E17" s="2505"/>
      <c r="F17" s="2505"/>
    </row>
    <row r="18" spans="1:6" ht="20.65" customHeight="1" x14ac:dyDescent="0.2">
      <c r="A18" s="1798"/>
      <c r="B18" s="1428"/>
      <c r="C18" s="2046"/>
      <c r="D18" s="2505"/>
      <c r="E18" s="2505"/>
      <c r="F18" s="2505"/>
    </row>
    <row r="19" spans="1:6" ht="20.65" customHeight="1" x14ac:dyDescent="0.2">
      <c r="A19" s="1798"/>
      <c r="B19" s="1428"/>
      <c r="C19" s="2046"/>
      <c r="D19" s="2505"/>
      <c r="E19" s="2505"/>
      <c r="F19" s="2505"/>
    </row>
    <row r="20" spans="1:6" ht="20.65" customHeight="1" x14ac:dyDescent="0.2">
      <c r="A20" s="1798"/>
      <c r="B20" s="1428"/>
      <c r="C20" s="2046"/>
      <c r="D20" s="2505"/>
      <c r="E20" s="2505"/>
      <c r="F20" s="2505"/>
    </row>
    <row r="21" spans="1:6" ht="20.65" customHeight="1" x14ac:dyDescent="0.2">
      <c r="A21" s="1798"/>
      <c r="B21" s="1428"/>
      <c r="C21" s="2046"/>
      <c r="D21" s="2505"/>
      <c r="E21" s="2505"/>
      <c r="F21" s="2505"/>
    </row>
    <row r="22" spans="1:6" ht="20.65" customHeight="1" x14ac:dyDescent="0.2">
      <c r="A22" s="1798"/>
      <c r="B22" s="1428"/>
      <c r="C22" s="2046"/>
      <c r="D22" s="2505"/>
      <c r="E22" s="2505"/>
      <c r="F22" s="2505"/>
    </row>
    <row r="23" spans="1:6" ht="20.65" customHeight="1" x14ac:dyDescent="0.2">
      <c r="A23" s="1798"/>
      <c r="B23" s="1428"/>
      <c r="C23" s="2046"/>
      <c r="D23" s="2505"/>
      <c r="E23" s="2505"/>
      <c r="F23" s="2505"/>
    </row>
    <row r="24" spans="1:6" ht="20.65" customHeight="1" x14ac:dyDescent="0.2">
      <c r="A24" s="1798"/>
      <c r="B24" s="1428"/>
      <c r="C24" s="2046"/>
      <c r="D24" s="2505"/>
      <c r="E24" s="2505"/>
      <c r="F24" s="2505"/>
    </row>
    <row r="25" spans="1:6" ht="20.65" customHeight="1" x14ac:dyDescent="0.2">
      <c r="A25" s="1798"/>
      <c r="B25" s="1428"/>
      <c r="C25" s="2046"/>
      <c r="D25" s="2505"/>
      <c r="E25" s="2505"/>
      <c r="F25" s="2505"/>
    </row>
    <row r="26" spans="1:6" ht="20.65" customHeight="1" x14ac:dyDescent="0.2">
      <c r="A26" s="1798"/>
      <c r="B26" s="1428"/>
      <c r="C26" s="2046"/>
      <c r="D26" s="2505"/>
      <c r="E26" s="2505"/>
      <c r="F26" s="2505"/>
    </row>
    <row r="27" spans="1:6" ht="20.65" customHeight="1" x14ac:dyDescent="0.2">
      <c r="A27" s="1798"/>
      <c r="B27" s="1428"/>
      <c r="C27" s="2046"/>
      <c r="D27" s="2505"/>
      <c r="E27" s="2505"/>
      <c r="F27" s="2505"/>
    </row>
    <row r="28" spans="1:6" ht="20.65" customHeight="1" x14ac:dyDescent="0.2">
      <c r="A28" s="1798"/>
      <c r="B28" s="1428"/>
      <c r="C28" s="2046"/>
      <c r="D28" s="2505"/>
      <c r="E28" s="2505"/>
      <c r="F28" s="2505"/>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506" t="s">
        <v>1913</v>
      </c>
      <c r="B31" s="2506"/>
      <c r="C31" s="2506"/>
      <c r="D31" s="250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2074</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7" t="s">
        <v>2021</v>
      </c>
      <c r="C45" s="2507"/>
      <c r="D45" s="2507"/>
      <c r="E45" s="1423"/>
    </row>
    <row r="46" spans="1:5" s="1372" customFormat="1" ht="33.75" customHeight="1" x14ac:dyDescent="0.2">
      <c r="A46" s="1422">
        <v>6</v>
      </c>
      <c r="B46" s="2494" t="s">
        <v>2077</v>
      </c>
      <c r="C46" s="2494"/>
      <c r="D46" s="2494"/>
    </row>
    <row r="47" spans="1:5" ht="45.75" customHeight="1" x14ac:dyDescent="0.2">
      <c r="A47" s="1422">
        <v>7</v>
      </c>
      <c r="B47" s="2494" t="s">
        <v>2078</v>
      </c>
      <c r="C47" s="2494"/>
      <c r="D47" s="249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6" zoomScale="110" zoomScaleNormal="110" workbookViewId="0">
      <selection activeCell="I20" sqref="I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9" t="str">
        <f>'Single Audit Cover'!A7</f>
        <v>East Alton Wood River CHSD 14</v>
      </c>
      <c r="C1" s="2510"/>
      <c r="D1" s="2510"/>
      <c r="E1" s="2510"/>
      <c r="F1" s="2510"/>
      <c r="G1" s="2510"/>
      <c r="H1" s="2510"/>
      <c r="I1" s="2510"/>
      <c r="J1" s="1473"/>
    </row>
    <row r="2" spans="2:10" s="1367" customFormat="1" ht="12.75" customHeight="1" x14ac:dyDescent="0.2">
      <c r="B2" s="2511">
        <f>'Single Audit Cover'!E7</f>
        <v>41057014016</v>
      </c>
      <c r="C2" s="2512"/>
      <c r="D2" s="2512"/>
      <c r="E2" s="2512"/>
      <c r="F2" s="2512"/>
      <c r="G2" s="2512"/>
      <c r="H2" s="2512"/>
      <c r="I2" s="2512"/>
      <c r="J2" s="1473"/>
    </row>
    <row r="3" spans="2:10" s="1367" customFormat="1" ht="12.75" customHeight="1" x14ac:dyDescent="0.2">
      <c r="B3" s="2513" t="s">
        <v>1567</v>
      </c>
      <c r="C3" s="2502"/>
      <c r="D3" s="2502"/>
      <c r="E3" s="2502"/>
      <c r="F3" s="2502"/>
      <c r="G3" s="2502"/>
      <c r="H3" s="2502"/>
      <c r="I3" s="2502"/>
      <c r="J3" s="1472"/>
    </row>
    <row r="4" spans="2:10" s="1367" customFormat="1" ht="12.75" customHeight="1" x14ac:dyDescent="0.2">
      <c r="B4" s="2513" t="str">
        <f>'[1]Single Audit Cover'!A4</f>
        <v>Year Ending June 30, 2016</v>
      </c>
      <c r="C4" s="2502"/>
      <c r="D4" s="2502"/>
      <c r="E4" s="2502"/>
      <c r="F4" s="2502"/>
      <c r="G4" s="2502"/>
      <c r="H4" s="2502"/>
      <c r="I4" s="250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3" t="s">
        <v>1566</v>
      </c>
      <c r="C7" s="2502"/>
      <c r="D7" s="2502"/>
      <c r="E7" s="2502"/>
      <c r="F7" s="2502"/>
      <c r="G7" s="2502"/>
      <c r="H7" s="2502"/>
      <c r="I7" s="250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8" t="s">
        <v>981</v>
      </c>
      <c r="D11" s="250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2104</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2104</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t="s">
        <v>2104</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8"/>
      <c r="E29" s="2518"/>
      <c r="F29" s="2518"/>
      <c r="G29" s="2518"/>
      <c r="H29" s="2518"/>
      <c r="I29" s="251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14"/>
      <c r="D37" s="2515"/>
      <c r="E37" s="2515"/>
      <c r="F37" s="2515"/>
      <c r="G37" s="2515"/>
      <c r="H37" s="2515"/>
      <c r="I37" s="2516"/>
    </row>
    <row r="38" spans="1:9" ht="20.45" customHeight="1" x14ac:dyDescent="0.2">
      <c r="B38" s="1444"/>
      <c r="C38" s="2514"/>
      <c r="D38" s="2515"/>
      <c r="E38" s="2515"/>
      <c r="F38" s="2515"/>
      <c r="G38" s="2515"/>
      <c r="H38" s="2515"/>
      <c r="I38" s="2516"/>
    </row>
    <row r="39" spans="1:9" ht="20.65" customHeight="1" x14ac:dyDescent="0.2">
      <c r="B39" s="1444"/>
      <c r="C39" s="2514"/>
      <c r="D39" s="2515"/>
      <c r="E39" s="2515"/>
      <c r="F39" s="2515"/>
      <c r="G39" s="2515"/>
      <c r="H39" s="2515"/>
      <c r="I39" s="2516"/>
    </row>
    <row r="40" spans="1:9" ht="20.65" customHeight="1" x14ac:dyDescent="0.2">
      <c r="B40" s="1444"/>
      <c r="C40" s="2514"/>
      <c r="D40" s="2515"/>
      <c r="E40" s="2515"/>
      <c r="F40" s="2515"/>
      <c r="G40" s="2515"/>
      <c r="H40" s="2515"/>
      <c r="I40" s="2516"/>
    </row>
    <row r="41" spans="1:9" ht="20.65" customHeight="1" x14ac:dyDescent="0.2">
      <c r="B41" s="1444"/>
      <c r="C41" s="2514"/>
      <c r="D41" s="2515"/>
      <c r="E41" s="2515"/>
      <c r="F41" s="2515"/>
      <c r="G41" s="2515"/>
      <c r="H41" s="2515"/>
      <c r="I41" s="2516"/>
    </row>
    <row r="42" spans="1:9" ht="20.65" customHeight="1" x14ac:dyDescent="0.2">
      <c r="B42" s="1444"/>
      <c r="C42" s="2514"/>
      <c r="D42" s="2515"/>
      <c r="E42" s="2515"/>
      <c r="F42" s="2515"/>
      <c r="G42" s="2515"/>
      <c r="H42" s="2515"/>
      <c r="I42" s="2516"/>
    </row>
    <row r="43" spans="1:9" ht="6.2" customHeight="1" x14ac:dyDescent="0.2"/>
    <row r="44" spans="1:9" x14ac:dyDescent="0.2">
      <c r="B44" s="1375" t="s">
        <v>1552</v>
      </c>
      <c r="C44" s="1387"/>
      <c r="D44" s="1387"/>
      <c r="E44" s="2517"/>
      <c r="F44" s="2517"/>
      <c r="G44" s="251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East Alton Wood River CHSD 14</v>
      </c>
      <c r="C1" s="2509"/>
      <c r="D1" s="2509"/>
      <c r="E1" s="2509"/>
      <c r="F1" s="2509"/>
      <c r="G1" s="2509"/>
      <c r="H1" s="2509"/>
      <c r="I1" s="2509"/>
      <c r="J1" s="2509"/>
      <c r="K1" s="2509"/>
      <c r="L1" s="1521"/>
      <c r="M1" s="1521"/>
    </row>
    <row r="2" spans="1:13" ht="12" customHeight="1" x14ac:dyDescent="0.2">
      <c r="B2" s="2511">
        <f>'Single Audit Cover'!E7</f>
        <v>41057014016</v>
      </c>
      <c r="C2" s="2511"/>
      <c r="D2" s="2511"/>
      <c r="E2" s="2511"/>
      <c r="F2" s="2511"/>
      <c r="G2" s="2511"/>
      <c r="H2" s="2511"/>
      <c r="I2" s="2511"/>
      <c r="J2" s="2511"/>
      <c r="K2" s="2511"/>
      <c r="L2" s="1520"/>
      <c r="M2" s="1519"/>
    </row>
    <row r="3" spans="1:13" ht="10.35" customHeight="1" x14ac:dyDescent="0.2">
      <c r="B3" s="2501" t="s">
        <v>1567</v>
      </c>
      <c r="C3" s="2501"/>
      <c r="D3" s="2501"/>
      <c r="E3" s="2501"/>
      <c r="F3" s="2501"/>
      <c r="G3" s="2501"/>
      <c r="H3" s="2501"/>
      <c r="I3" s="2501"/>
      <c r="J3" s="2501"/>
      <c r="K3" s="2501"/>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c r="H10" s="1514" t="s">
        <v>1584</v>
      </c>
      <c r="I10" s="1513" t="s">
        <v>2104</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2117</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2118</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2119</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2120</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2121</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2122</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2123</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6"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East Alton Wood River CHSD 14</v>
      </c>
      <c r="C1" s="2509"/>
      <c r="D1" s="2509"/>
      <c r="E1" s="2509"/>
      <c r="F1" s="2509"/>
      <c r="G1" s="2509"/>
      <c r="H1" s="2509"/>
      <c r="I1" s="2509"/>
      <c r="J1" s="2509"/>
      <c r="K1" s="2509"/>
      <c r="L1" s="1521"/>
      <c r="M1" s="1521"/>
    </row>
    <row r="2" spans="1:13" ht="12" customHeight="1" x14ac:dyDescent="0.2">
      <c r="B2" s="2511">
        <f>'Single Audit Cover'!E7</f>
        <v>41057014016</v>
      </c>
      <c r="C2" s="2511"/>
      <c r="D2" s="2511"/>
      <c r="E2" s="2511"/>
      <c r="F2" s="2511"/>
      <c r="G2" s="2511"/>
      <c r="H2" s="2511"/>
      <c r="I2" s="2511"/>
      <c r="J2" s="2511"/>
      <c r="K2" s="2511"/>
      <c r="L2" s="1520"/>
      <c r="M2" s="1519"/>
    </row>
    <row r="3" spans="1:13" ht="10.35" customHeight="1" x14ac:dyDescent="0.2">
      <c r="B3" s="2501" t="s">
        <v>1567</v>
      </c>
      <c r="C3" s="2501"/>
      <c r="D3" s="2501"/>
      <c r="E3" s="2501"/>
      <c r="F3" s="2501"/>
      <c r="G3" s="2501"/>
      <c r="H3" s="2501"/>
      <c r="I3" s="2501"/>
      <c r="J3" s="2501"/>
      <c r="K3" s="2501"/>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2</v>
      </c>
      <c r="E10" s="1426"/>
      <c r="F10" s="1431" t="s">
        <v>1585</v>
      </c>
      <c r="G10" s="1513"/>
      <c r="H10" s="1514" t="s">
        <v>1584</v>
      </c>
      <c r="I10" s="1513" t="s">
        <v>2104</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2124</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2125</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51.75" customHeight="1" x14ac:dyDescent="0.2">
      <c r="B20" s="2523" t="s">
        <v>2126</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2127</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2128</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2129</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2130</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9"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East Alton Wood River CHSD 14</v>
      </c>
      <c r="C1" s="2509"/>
      <c r="D1" s="2509"/>
      <c r="E1" s="2509"/>
      <c r="F1" s="2509"/>
      <c r="G1" s="2509"/>
      <c r="H1" s="2509"/>
      <c r="I1" s="2509"/>
      <c r="J1" s="2509"/>
      <c r="K1" s="2509"/>
      <c r="L1" s="1521"/>
      <c r="M1" s="1521"/>
    </row>
    <row r="2" spans="1:13" ht="12" customHeight="1" x14ac:dyDescent="0.2">
      <c r="B2" s="2511">
        <f>'Single Audit Cover'!E7</f>
        <v>41057014016</v>
      </c>
      <c r="C2" s="2511"/>
      <c r="D2" s="2511"/>
      <c r="E2" s="2511"/>
      <c r="F2" s="2511"/>
      <c r="G2" s="2511"/>
      <c r="H2" s="2511"/>
      <c r="I2" s="2511"/>
      <c r="J2" s="2511"/>
      <c r="K2" s="2511"/>
      <c r="L2" s="1520"/>
      <c r="M2" s="1519"/>
    </row>
    <row r="3" spans="1:13" ht="10.35" customHeight="1" x14ac:dyDescent="0.2">
      <c r="B3" s="2501" t="s">
        <v>1567</v>
      </c>
      <c r="C3" s="2501"/>
      <c r="D3" s="2501"/>
      <c r="E3" s="2501"/>
      <c r="F3" s="2501"/>
      <c r="G3" s="2501"/>
      <c r="H3" s="2501"/>
      <c r="I3" s="2501"/>
      <c r="J3" s="2501"/>
      <c r="K3" s="2501"/>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3</v>
      </c>
      <c r="E10" s="1426"/>
      <c r="F10" s="1431" t="s">
        <v>1585</v>
      </c>
      <c r="G10" s="1513"/>
      <c r="H10" s="1514" t="s">
        <v>1584</v>
      </c>
      <c r="I10" s="1513" t="s">
        <v>2104</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2150</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2134</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2131</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2151</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2133</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2132</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2135</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East Alton Wood River CHSD 14</v>
      </c>
      <c r="C1" s="2525"/>
      <c r="D1" s="2525"/>
      <c r="E1" s="2525"/>
      <c r="F1" s="2525"/>
      <c r="G1" s="2525"/>
      <c r="H1" s="2525"/>
      <c r="I1" s="2525"/>
      <c r="J1" s="2525"/>
      <c r="K1" s="2525"/>
      <c r="L1" s="1542"/>
    </row>
    <row r="2" spans="1:12" ht="12.75" customHeight="1" x14ac:dyDescent="0.2">
      <c r="B2" s="2526">
        <f>'Single Audit Cover'!E7</f>
        <v>41057014016</v>
      </c>
      <c r="C2" s="2526"/>
      <c r="D2" s="2526"/>
      <c r="E2" s="2526"/>
      <c r="F2" s="2526"/>
      <c r="G2" s="2526"/>
      <c r="H2" s="2526"/>
      <c r="I2" s="2526"/>
      <c r="J2" s="2526"/>
      <c r="K2" s="2526"/>
      <c r="L2" s="1541"/>
    </row>
    <row r="3" spans="1:12" ht="12.75" customHeight="1" x14ac:dyDescent="0.2">
      <c r="B3" s="2501" t="s">
        <v>1567</v>
      </c>
      <c r="C3" s="2501"/>
      <c r="D3" s="2501"/>
      <c r="E3" s="2501"/>
      <c r="F3" s="2501"/>
      <c r="G3" s="2501"/>
      <c r="H3" s="2501"/>
      <c r="I3" s="2501"/>
      <c r="J3" s="2501"/>
      <c r="K3" s="2501"/>
      <c r="L3" s="1518"/>
    </row>
    <row r="4" spans="1:12" ht="12.75" customHeight="1" x14ac:dyDescent="0.2">
      <c r="B4" s="2501" t="str">
        <f>'[1]Single Audit Cover'!A4</f>
        <v>Year Ending June 30, 2016</v>
      </c>
      <c r="C4" s="2501"/>
      <c r="D4" s="2501"/>
      <c r="E4" s="2501"/>
      <c r="F4" s="2501"/>
      <c r="G4" s="2501"/>
      <c r="H4" s="2501"/>
      <c r="I4" s="2501"/>
      <c r="J4" s="2501"/>
      <c r="K4" s="2501"/>
      <c r="L4" s="1518"/>
    </row>
    <row r="5" spans="1:12" ht="5.25" customHeight="1" x14ac:dyDescent="0.2">
      <c r="B5" s="1353" t="s">
        <v>1390</v>
      </c>
      <c r="C5" s="1353"/>
      <c r="L5" s="1426"/>
    </row>
    <row r="6" spans="1:12" ht="30.75" customHeight="1" x14ac:dyDescent="0.2">
      <c r="A6" s="1426"/>
      <c r="B6" s="2527" t="s">
        <v>1608</v>
      </c>
      <c r="C6" s="2527"/>
      <c r="D6" s="2527"/>
      <c r="E6" s="2527"/>
      <c r="F6" s="2527"/>
      <c r="G6" s="2527"/>
      <c r="H6" s="2527"/>
      <c r="I6" s="2527"/>
      <c r="J6" s="2527"/>
      <c r="K6" s="252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8"/>
      <c r="G12" s="2518"/>
      <c r="H12" s="2518"/>
      <c r="I12" s="2518"/>
      <c r="J12" s="2518"/>
      <c r="K12" s="251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8"/>
      <c r="E14" s="2528"/>
      <c r="F14" s="2528"/>
      <c r="H14" s="1430" t="s">
        <v>1602</v>
      </c>
      <c r="I14" s="2529"/>
      <c r="J14" s="2529"/>
      <c r="K14" s="252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9"/>
      <c r="E16" s="2529"/>
      <c r="F16" s="2529"/>
      <c r="G16" s="2529"/>
      <c r="H16" s="2529"/>
      <c r="I16" s="2529"/>
      <c r="J16" s="2529"/>
      <c r="K16" s="2529"/>
      <c r="L16" s="1426"/>
    </row>
    <row r="17" spans="2:12" ht="13.5" customHeight="1" x14ac:dyDescent="0.2">
      <c r="B17" s="1431" t="s">
        <v>1600</v>
      </c>
      <c r="C17" s="1431"/>
      <c r="D17" s="2530"/>
      <c r="E17" s="2530"/>
      <c r="F17" s="2530"/>
      <c r="G17" s="2530"/>
      <c r="H17" s="2530"/>
      <c r="I17" s="2530"/>
      <c r="J17" s="2530"/>
      <c r="K17" s="253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9" t="str">
        <f>'Single Audit Cover'!A7</f>
        <v>East Alton Wood River CHSD 14</v>
      </c>
      <c r="C1" s="2509"/>
      <c r="D1" s="2509"/>
      <c r="E1" s="1554"/>
    </row>
    <row r="2" spans="2:5" s="1387" customFormat="1" ht="12.75" customHeight="1" x14ac:dyDescent="0.2">
      <c r="B2" s="2511">
        <f>'Single Audit Cover'!E7</f>
        <v>41057014016</v>
      </c>
      <c r="C2" s="2511"/>
      <c r="D2" s="2511"/>
      <c r="E2" s="1553"/>
    </row>
    <row r="3" spans="2:5" s="1346" customFormat="1" ht="12.75" customHeight="1" x14ac:dyDescent="0.2">
      <c r="B3" s="2501" t="s">
        <v>1618</v>
      </c>
      <c r="C3" s="2501"/>
      <c r="D3" s="2501"/>
      <c r="E3" s="1978"/>
    </row>
    <row r="4" spans="2:5" s="1387" customFormat="1" ht="12.75" customHeight="1" x14ac:dyDescent="0.2">
      <c r="B4" s="2531" t="str">
        <f>'[1]Single Audit Cover'!A4</f>
        <v>Year Ending June 30, 2016</v>
      </c>
      <c r="C4" s="2531"/>
      <c r="D4" s="2531"/>
      <c r="E4" s="1552"/>
    </row>
    <row r="5" spans="2:5" s="1387" customFormat="1" ht="40.15" customHeight="1" x14ac:dyDescent="0.2">
      <c r="B5" s="1746" t="s">
        <v>2024</v>
      </c>
      <c r="C5" s="1533"/>
      <c r="D5" s="1533"/>
      <c r="E5" s="1533"/>
    </row>
    <row r="6" spans="2:5" s="1387" customFormat="1" ht="13.5" customHeight="1" x14ac:dyDescent="0.2">
      <c r="B6" s="1551" t="s">
        <v>1617</v>
      </c>
      <c r="C6" s="1551" t="s">
        <v>1616</v>
      </c>
      <c r="D6" s="1551" t="s">
        <v>1615</v>
      </c>
    </row>
    <row r="7" spans="2:5" ht="13.5" customHeight="1" x14ac:dyDescent="0.2">
      <c r="B7" s="1747" t="s">
        <v>2163</v>
      </c>
      <c r="C7" s="1550" t="s">
        <v>2164</v>
      </c>
      <c r="D7" s="1550"/>
      <c r="E7" s="1550"/>
    </row>
    <row r="8" spans="2:5" ht="13.5" customHeight="1" x14ac:dyDescent="0.2">
      <c r="B8" s="1747"/>
      <c r="C8" s="1550"/>
      <c r="D8" s="1550" t="s">
        <v>2165</v>
      </c>
      <c r="E8" s="1550"/>
    </row>
    <row r="9" spans="2:5" ht="13.5" customHeight="1" x14ac:dyDescent="0.2">
      <c r="B9" s="1748"/>
      <c r="C9" s="1432"/>
      <c r="D9" s="1432" t="s">
        <v>2166</v>
      </c>
      <c r="E9" s="1432"/>
    </row>
    <row r="10" spans="2:5" ht="13.5" customHeight="1" x14ac:dyDescent="0.2">
      <c r="B10" s="1747"/>
      <c r="C10" s="1432"/>
      <c r="D10" s="1432" t="s">
        <v>2167</v>
      </c>
      <c r="E10" s="1432"/>
    </row>
    <row r="11" spans="2:5" ht="13.5" customHeight="1" x14ac:dyDescent="0.2">
      <c r="B11" s="1747"/>
      <c r="C11" s="1432"/>
      <c r="D11" s="1432" t="s">
        <v>2168</v>
      </c>
      <c r="E11" s="1432"/>
    </row>
    <row r="12" spans="2:5" ht="13.5" customHeight="1" x14ac:dyDescent="0.2">
      <c r="B12" s="1747"/>
      <c r="C12" s="1432"/>
      <c r="D12" s="1432" t="s">
        <v>2169</v>
      </c>
      <c r="E12" s="1432"/>
    </row>
    <row r="13" spans="2:5" ht="13.5" customHeight="1" x14ac:dyDescent="0.2">
      <c r="B13" s="1747"/>
      <c r="C13" s="1432"/>
      <c r="D13" s="1432"/>
      <c r="E13" s="1432"/>
    </row>
    <row r="14" spans="2:5" ht="13.5" customHeight="1" x14ac:dyDescent="0.2">
      <c r="B14" s="1747" t="s">
        <v>2170</v>
      </c>
      <c r="C14" s="1432" t="s">
        <v>2171</v>
      </c>
      <c r="D14" s="1432" t="s">
        <v>2172</v>
      </c>
      <c r="E14" s="1432"/>
    </row>
    <row r="15" spans="2:5" ht="13.5" customHeight="1" x14ac:dyDescent="0.2">
      <c r="B15" s="1747"/>
      <c r="C15" s="1432"/>
      <c r="D15" s="1432" t="s">
        <v>2173</v>
      </c>
      <c r="E15" s="1432"/>
    </row>
    <row r="16" spans="2:5" ht="13.5" customHeight="1" x14ac:dyDescent="0.2">
      <c r="B16" s="1747"/>
      <c r="C16" s="1432"/>
      <c r="D16" s="1432" t="s">
        <v>2174</v>
      </c>
      <c r="E16" s="1432"/>
    </row>
    <row r="17" spans="2:5" ht="13.5" customHeight="1" x14ac:dyDescent="0.2">
      <c r="B17" s="1747"/>
      <c r="C17" s="1432"/>
      <c r="D17" s="1432" t="s">
        <v>2175</v>
      </c>
      <c r="E17" s="1432"/>
    </row>
    <row r="18" spans="2:5" ht="13.5" customHeight="1" x14ac:dyDescent="0.2">
      <c r="B18" s="1747"/>
      <c r="C18" s="1432"/>
      <c r="D18" s="1432" t="s">
        <v>2176</v>
      </c>
      <c r="E18" s="1432"/>
    </row>
    <row r="19" spans="2:5" ht="13.5" customHeight="1" x14ac:dyDescent="0.2">
      <c r="B19" s="1747"/>
      <c r="C19" s="1432"/>
      <c r="D19" s="1432"/>
      <c r="E19" s="1432"/>
    </row>
    <row r="20" spans="2:5" ht="13.5" customHeight="1" x14ac:dyDescent="0.2">
      <c r="B20" s="1747" t="s">
        <v>2177</v>
      </c>
      <c r="C20" s="1432" t="s">
        <v>2178</v>
      </c>
      <c r="D20" s="1432" t="s">
        <v>2179</v>
      </c>
      <c r="E20" s="1432"/>
    </row>
    <row r="21" spans="2:5" ht="13.5" customHeight="1" x14ac:dyDescent="0.2">
      <c r="B21" s="1747"/>
      <c r="C21" s="1432"/>
      <c r="D21" s="1432" t="s">
        <v>2180</v>
      </c>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B32" sqref="B32:K3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East Alton Wood River CHSD 14</v>
      </c>
      <c r="C1" s="2509"/>
      <c r="D1" s="2509"/>
      <c r="E1" s="2509"/>
      <c r="F1" s="1542"/>
      <c r="G1" s="1542"/>
      <c r="H1" s="1542"/>
      <c r="I1" s="1542"/>
      <c r="J1" s="1542"/>
      <c r="K1" s="1542"/>
      <c r="L1" s="1542"/>
    </row>
    <row r="2" spans="2:12" ht="13.5" customHeight="1" x14ac:dyDescent="0.2">
      <c r="B2" s="2511">
        <f>'Single Audit Cover'!E7</f>
        <v>41057014016</v>
      </c>
      <c r="C2" s="2511"/>
      <c r="D2" s="2511"/>
      <c r="E2" s="2511"/>
      <c r="F2" s="1541"/>
      <c r="G2" s="1541"/>
      <c r="H2" s="1541"/>
      <c r="I2" s="1541"/>
      <c r="J2" s="1541"/>
      <c r="K2" s="1541"/>
      <c r="L2" s="1541"/>
    </row>
    <row r="3" spans="2:12" ht="13.5" customHeight="1" x14ac:dyDescent="0.2">
      <c r="B3" s="2501" t="s">
        <v>1626</v>
      </c>
      <c r="C3" s="2501"/>
      <c r="D3" s="2501"/>
      <c r="E3" s="2501"/>
      <c r="F3" s="1978"/>
      <c r="G3" s="1978"/>
      <c r="H3" s="1978"/>
      <c r="I3" s="1978"/>
      <c r="J3" s="1978"/>
      <c r="K3" s="1978"/>
      <c r="L3" s="1978"/>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4" t="s">
        <v>2118</v>
      </c>
      <c r="C11" s="2524"/>
      <c r="D11" s="2520"/>
      <c r="E11" s="2520"/>
    </row>
    <row r="12" spans="2:12" ht="13.5" customHeight="1" x14ac:dyDescent="0.2">
      <c r="B12" s="1426"/>
      <c r="C12" s="1426"/>
      <c r="D12" s="1426"/>
    </row>
    <row r="13" spans="2:12" ht="13.5" customHeight="1" x14ac:dyDescent="0.2">
      <c r="B13" s="1320" t="s">
        <v>1622</v>
      </c>
      <c r="C13" s="1320"/>
      <c r="D13" s="1426"/>
    </row>
    <row r="14" spans="2:12" ht="76.5" customHeight="1" x14ac:dyDescent="0.2">
      <c r="B14" s="2524" t="s">
        <v>2122</v>
      </c>
      <c r="C14" s="2524"/>
      <c r="D14" s="2520"/>
      <c r="E14" s="2520"/>
    </row>
    <row r="15" spans="2:12" ht="13.5" customHeight="1" x14ac:dyDescent="0.2">
      <c r="B15" s="1426"/>
      <c r="C15" s="1426"/>
      <c r="D15" s="1426"/>
    </row>
    <row r="16" spans="2:12" ht="13.5" customHeight="1" x14ac:dyDescent="0.2">
      <c r="B16" s="1320" t="s">
        <v>1621</v>
      </c>
      <c r="C16" s="1320"/>
      <c r="D16" s="1426"/>
      <c r="E16" s="2044" t="s">
        <v>2181</v>
      </c>
    </row>
    <row r="17" spans="2:8" ht="13.5" customHeight="1" x14ac:dyDescent="0.2">
      <c r="B17" s="1426"/>
      <c r="C17" s="1426"/>
      <c r="D17" s="1426"/>
    </row>
    <row r="18" spans="2:8" ht="13.5" customHeight="1" x14ac:dyDescent="0.2">
      <c r="B18" s="1320" t="s">
        <v>1620</v>
      </c>
      <c r="C18" s="1320"/>
      <c r="D18" s="1426"/>
      <c r="E18" s="1550" t="s">
        <v>2182</v>
      </c>
    </row>
    <row r="19" spans="2:8" ht="13.5" customHeight="1" x14ac:dyDescent="0.2">
      <c r="B19" s="1426"/>
      <c r="C19" s="1426"/>
      <c r="D19" s="1426"/>
    </row>
    <row r="20" spans="2:8" ht="56.25" customHeight="1" x14ac:dyDescent="0.2">
      <c r="B20" s="2074" t="s">
        <v>1619</v>
      </c>
      <c r="C20" s="1320"/>
      <c r="D20" s="1426"/>
      <c r="E20" s="2524" t="s">
        <v>2123</v>
      </c>
      <c r="F20" s="2524"/>
      <c r="G20" s="2520"/>
      <c r="H20" s="2520"/>
    </row>
    <row r="21" spans="2:8" ht="13.5" customHeight="1" x14ac:dyDescent="0.2">
      <c r="B21" s="1426"/>
      <c r="C21" s="1426"/>
      <c r="D21" s="1426"/>
      <c r="E21" s="1432"/>
    </row>
    <row r="22" spans="2:8" ht="13.5" customHeight="1" x14ac:dyDescent="0.2">
      <c r="B22" s="1426"/>
      <c r="C22" s="1426"/>
      <c r="D22" s="1426"/>
      <c r="E22" s="1432"/>
    </row>
    <row r="23" spans="2:8" ht="13.5" customHeight="1" x14ac:dyDescent="0.2">
      <c r="B23" s="1426"/>
      <c r="C23" s="1426"/>
      <c r="D23" s="1426"/>
    </row>
    <row r="24" spans="2:8" ht="13.5" customHeight="1" x14ac:dyDescent="0.2">
      <c r="B24" s="1426"/>
      <c r="C24" s="1426"/>
      <c r="D24" s="1426"/>
    </row>
    <row r="25" spans="2:8" ht="13.5" customHeight="1" x14ac:dyDescent="0.2">
      <c r="B25" s="1431"/>
      <c r="C25" s="1431"/>
      <c r="D25" s="1431"/>
    </row>
    <row r="26" spans="2:8" ht="13.5" customHeight="1" x14ac:dyDescent="0.2">
      <c r="B26" s="1431"/>
      <c r="C26" s="1431"/>
      <c r="D26" s="1431"/>
    </row>
    <row r="27" spans="2:8" ht="13.5" customHeight="1" x14ac:dyDescent="0.2">
      <c r="B27" s="1431"/>
      <c r="C27" s="1431"/>
      <c r="D27" s="1431"/>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H20"/>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B32" sqref="B32:K3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East Alton Wood River CHSD 14</v>
      </c>
      <c r="C1" s="2509"/>
      <c r="D1" s="2509"/>
      <c r="E1" s="2509"/>
      <c r="F1" s="1542"/>
      <c r="G1" s="1542"/>
      <c r="H1" s="1542"/>
      <c r="I1" s="1542"/>
      <c r="J1" s="1542"/>
      <c r="K1" s="1542"/>
      <c r="L1" s="1542"/>
    </row>
    <row r="2" spans="2:12" ht="13.5" customHeight="1" x14ac:dyDescent="0.2">
      <c r="B2" s="2511">
        <f>'Single Audit Cover'!E7</f>
        <v>41057014016</v>
      </c>
      <c r="C2" s="2511"/>
      <c r="D2" s="2511"/>
      <c r="E2" s="2511"/>
      <c r="F2" s="1541"/>
      <c r="G2" s="1541"/>
      <c r="H2" s="1541"/>
      <c r="I2" s="1541"/>
      <c r="J2" s="1541"/>
      <c r="K2" s="1541"/>
      <c r="L2" s="1541"/>
    </row>
    <row r="3" spans="2:12" ht="13.5" customHeight="1" x14ac:dyDescent="0.2">
      <c r="B3" s="2501" t="s">
        <v>1626</v>
      </c>
      <c r="C3" s="2501"/>
      <c r="D3" s="2501"/>
      <c r="E3" s="2501"/>
      <c r="F3" s="2064"/>
      <c r="G3" s="2064"/>
      <c r="H3" s="2064"/>
      <c r="I3" s="2064"/>
      <c r="J3" s="2064"/>
      <c r="K3" s="2064"/>
      <c r="L3" s="2064"/>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4" t="s">
        <v>2125</v>
      </c>
      <c r="C11" s="2524"/>
      <c r="D11" s="2520"/>
      <c r="E11" s="2520"/>
    </row>
    <row r="12" spans="2:12" ht="13.5" customHeight="1" x14ac:dyDescent="0.2">
      <c r="B12" s="1426"/>
      <c r="C12" s="1426"/>
      <c r="D12" s="1426"/>
    </row>
    <row r="13" spans="2:12" ht="13.5" customHeight="1" x14ac:dyDescent="0.2">
      <c r="B13" s="1320" t="s">
        <v>1622</v>
      </c>
      <c r="C13" s="1320"/>
      <c r="D13" s="1426"/>
    </row>
    <row r="14" spans="2:12" ht="76.5" customHeight="1" x14ac:dyDescent="0.2">
      <c r="B14" s="2524" t="s">
        <v>2129</v>
      </c>
      <c r="C14" s="2524"/>
      <c r="D14" s="2520"/>
      <c r="E14" s="2520"/>
    </row>
    <row r="15" spans="2:12" ht="13.5" customHeight="1" x14ac:dyDescent="0.2">
      <c r="B15" s="1426"/>
      <c r="C15" s="1426"/>
      <c r="D15" s="1426"/>
    </row>
    <row r="16" spans="2:12" ht="13.5" customHeight="1" x14ac:dyDescent="0.2">
      <c r="B16" s="1320" t="s">
        <v>1621</v>
      </c>
      <c r="C16" s="1320"/>
      <c r="D16" s="1426"/>
      <c r="E16" s="2044" t="s">
        <v>2181</v>
      </c>
    </row>
    <row r="17" spans="2:8" ht="13.5" customHeight="1" x14ac:dyDescent="0.2">
      <c r="B17" s="1426"/>
      <c r="C17" s="1426"/>
      <c r="D17" s="1426"/>
    </row>
    <row r="18" spans="2:8" ht="13.5" customHeight="1" x14ac:dyDescent="0.2">
      <c r="B18" s="1320" t="s">
        <v>1620</v>
      </c>
      <c r="C18" s="1320"/>
      <c r="D18" s="1426"/>
      <c r="E18" s="1550" t="s">
        <v>2182</v>
      </c>
    </row>
    <row r="19" spans="2:8" ht="13.5" customHeight="1" x14ac:dyDescent="0.2">
      <c r="B19" s="1426"/>
      <c r="C19" s="1426"/>
      <c r="D19" s="1426"/>
    </row>
    <row r="20" spans="2:8" ht="56.25" customHeight="1" x14ac:dyDescent="0.2">
      <c r="B20" s="2074" t="s">
        <v>1619</v>
      </c>
      <c r="C20" s="1320"/>
      <c r="D20" s="1426"/>
      <c r="E20" s="2524" t="s">
        <v>2130</v>
      </c>
      <c r="F20" s="2524"/>
      <c r="G20" s="2520"/>
      <c r="H20" s="2520"/>
    </row>
    <row r="21" spans="2:8" ht="13.5" customHeight="1" x14ac:dyDescent="0.2">
      <c r="B21" s="1426"/>
      <c r="C21" s="1426"/>
      <c r="D21" s="1426"/>
      <c r="E21" s="1432"/>
    </row>
    <row r="22" spans="2:8" ht="13.5" customHeight="1" x14ac:dyDescent="0.2">
      <c r="B22" s="1426"/>
      <c r="C22" s="1426"/>
      <c r="D22" s="1426"/>
      <c r="E22" s="1432"/>
    </row>
    <row r="23" spans="2:8" ht="13.5" customHeight="1" x14ac:dyDescent="0.2">
      <c r="B23" s="1426"/>
      <c r="C23" s="1426"/>
      <c r="D23" s="1426"/>
    </row>
    <row r="24" spans="2:8" ht="13.5" customHeight="1" x14ac:dyDescent="0.2">
      <c r="B24" s="1426"/>
      <c r="C24" s="1426"/>
      <c r="D24" s="1426"/>
    </row>
    <row r="25" spans="2:8" ht="13.5" customHeight="1" x14ac:dyDescent="0.2">
      <c r="B25" s="1431"/>
      <c r="C25" s="1431"/>
      <c r="D25" s="1431"/>
    </row>
    <row r="26" spans="2:8" ht="13.5" customHeight="1" x14ac:dyDescent="0.2">
      <c r="B26" s="1431"/>
      <c r="C26" s="1431"/>
      <c r="D26" s="1431"/>
    </row>
    <row r="27" spans="2:8" ht="13.5" customHeight="1" x14ac:dyDescent="0.2">
      <c r="B27" s="1431"/>
      <c r="C27" s="1431"/>
      <c r="D27" s="1431"/>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H20"/>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32" sqref="B32:K3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East Alton Wood River CHSD 14</v>
      </c>
      <c r="C1" s="2509"/>
      <c r="D1" s="2509"/>
      <c r="E1" s="2509"/>
      <c r="F1" s="1542"/>
      <c r="G1" s="1542"/>
      <c r="H1" s="1542"/>
      <c r="I1" s="1542"/>
      <c r="J1" s="1542"/>
      <c r="K1" s="1542"/>
      <c r="L1" s="1542"/>
    </row>
    <row r="2" spans="2:12" ht="13.5" customHeight="1" x14ac:dyDescent="0.2">
      <c r="B2" s="2511">
        <f>'Single Audit Cover'!E7</f>
        <v>41057014016</v>
      </c>
      <c r="C2" s="2511"/>
      <c r="D2" s="2511"/>
      <c r="E2" s="2511"/>
      <c r="F2" s="1541"/>
      <c r="G2" s="1541"/>
      <c r="H2" s="1541"/>
      <c r="I2" s="1541"/>
      <c r="J2" s="1541"/>
      <c r="K2" s="1541"/>
      <c r="L2" s="1541"/>
    </row>
    <row r="3" spans="2:12" ht="13.5" customHeight="1" x14ac:dyDescent="0.2">
      <c r="B3" s="2501" t="s">
        <v>1626</v>
      </c>
      <c r="C3" s="2501"/>
      <c r="D3" s="2501"/>
      <c r="E3" s="2501"/>
      <c r="F3" s="2064"/>
      <c r="G3" s="2064"/>
      <c r="H3" s="2064"/>
      <c r="I3" s="2064"/>
      <c r="J3" s="2064"/>
      <c r="K3" s="2064"/>
      <c r="L3" s="2064"/>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4" t="s">
        <v>2134</v>
      </c>
      <c r="C11" s="2524"/>
      <c r="D11" s="2520"/>
      <c r="E11" s="2520"/>
    </row>
    <row r="12" spans="2:12" ht="13.5" customHeight="1" x14ac:dyDescent="0.2">
      <c r="B12" s="1426"/>
      <c r="C12" s="1426"/>
      <c r="D12" s="1426"/>
    </row>
    <row r="13" spans="2:12" ht="13.5" customHeight="1" x14ac:dyDescent="0.2">
      <c r="B13" s="1320" t="s">
        <v>1622</v>
      </c>
      <c r="C13" s="1320"/>
      <c r="D13" s="1426"/>
    </row>
    <row r="14" spans="2:12" ht="76.5" customHeight="1" x14ac:dyDescent="0.2">
      <c r="B14" s="2524" t="s">
        <v>2132</v>
      </c>
      <c r="C14" s="2524"/>
      <c r="D14" s="2520"/>
      <c r="E14" s="2520"/>
    </row>
    <row r="15" spans="2:12" ht="13.5" customHeight="1" x14ac:dyDescent="0.2">
      <c r="B15" s="1426"/>
      <c r="C15" s="1426"/>
      <c r="D15" s="1426"/>
    </row>
    <row r="16" spans="2:12" ht="13.5" customHeight="1" x14ac:dyDescent="0.2">
      <c r="B16" s="1320" t="s">
        <v>1621</v>
      </c>
      <c r="C16" s="1320"/>
      <c r="D16" s="1426"/>
      <c r="E16" s="2044">
        <v>42916</v>
      </c>
    </row>
    <row r="17" spans="2:8" ht="13.5" customHeight="1" x14ac:dyDescent="0.2">
      <c r="B17" s="1426"/>
      <c r="C17" s="1426"/>
      <c r="D17" s="1426"/>
    </row>
    <row r="18" spans="2:8" ht="13.5" customHeight="1" x14ac:dyDescent="0.2">
      <c r="B18" s="1320" t="s">
        <v>1620</v>
      </c>
      <c r="C18" s="1320"/>
      <c r="D18" s="1426"/>
      <c r="E18" s="1550" t="s">
        <v>2182</v>
      </c>
    </row>
    <row r="19" spans="2:8" ht="13.5" customHeight="1" x14ac:dyDescent="0.2">
      <c r="B19" s="1426"/>
      <c r="C19" s="1426"/>
      <c r="D19" s="1426"/>
    </row>
    <row r="20" spans="2:8" ht="56.25" customHeight="1" x14ac:dyDescent="0.2">
      <c r="B20" s="2074" t="s">
        <v>1619</v>
      </c>
      <c r="C20" s="1320"/>
      <c r="D20" s="1426"/>
      <c r="E20" s="2524" t="s">
        <v>2135</v>
      </c>
      <c r="F20" s="2524"/>
      <c r="G20" s="2520"/>
      <c r="H20" s="2520"/>
    </row>
    <row r="21" spans="2:8" ht="13.5" customHeight="1" x14ac:dyDescent="0.2">
      <c r="B21" s="1426"/>
      <c r="C21" s="1426"/>
      <c r="D21" s="1426"/>
      <c r="E21" s="1432"/>
    </row>
    <row r="22" spans="2:8" ht="13.5" customHeight="1" x14ac:dyDescent="0.2">
      <c r="B22" s="1426"/>
      <c r="C22" s="1426"/>
      <c r="D22" s="1426"/>
      <c r="E22" s="1432"/>
    </row>
    <row r="23" spans="2:8" ht="13.5" customHeight="1" x14ac:dyDescent="0.2">
      <c r="B23" s="1426"/>
      <c r="C23" s="1426"/>
      <c r="D23" s="1426"/>
    </row>
    <row r="24" spans="2:8" ht="13.5" customHeight="1" x14ac:dyDescent="0.2">
      <c r="B24" s="1426"/>
      <c r="C24" s="1426"/>
      <c r="D24" s="1426"/>
    </row>
    <row r="25" spans="2:8" ht="13.5" customHeight="1" x14ac:dyDescent="0.2">
      <c r="B25" s="1431"/>
      <c r="C25" s="1431"/>
      <c r="D25" s="1431"/>
    </row>
    <row r="26" spans="2:8" ht="13.5" customHeight="1" x14ac:dyDescent="0.2">
      <c r="B26" s="1431"/>
      <c r="C26" s="1431"/>
      <c r="D26" s="1431"/>
    </row>
    <row r="27" spans="2:8" ht="13.5" customHeight="1" x14ac:dyDescent="0.2">
      <c r="B27" s="1431"/>
      <c r="C27" s="1431"/>
      <c r="D27" s="1431"/>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H20"/>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41057014016</v>
      </c>
    </row>
    <row r="3" spans="1:2" x14ac:dyDescent="0.2">
      <c r="A3" t="s">
        <v>1132</v>
      </c>
      <c r="B3" s="1232" t="str">
        <f>COVER!A15</f>
        <v>Madison</v>
      </c>
    </row>
    <row r="4" spans="1:2" x14ac:dyDescent="0.2">
      <c r="A4" t="s">
        <v>1188</v>
      </c>
      <c r="B4" s="1232" t="str">
        <f>COVER!A17</f>
        <v>East Alton Wood River CHSD 14</v>
      </c>
    </row>
    <row r="5" spans="1:2" x14ac:dyDescent="0.2">
      <c r="A5" t="s">
        <v>819</v>
      </c>
      <c r="B5" s="1232" t="str">
        <f>COVER!A38</f>
        <v>John Pearson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No</v>
      </c>
    </row>
    <row r="13" spans="1:2" x14ac:dyDescent="0.2">
      <c r="A13" s="13" t="s">
        <v>2058</v>
      </c>
      <c r="B13" s="1232" t="str">
        <f>IF(COVER!J30="x","Yes",IF(COVER!L30="x","No",0))</f>
        <v>No</v>
      </c>
    </row>
    <row r="14" spans="1:2" x14ac:dyDescent="0.2">
      <c r="A14" t="s">
        <v>566</v>
      </c>
      <c r="B14" s="1232" t="str">
        <f>IF(COVER!J31="x","Yes",IF(COVER!L31="x","No",0))</f>
        <v>Yes</v>
      </c>
    </row>
    <row r="15" spans="1:2" x14ac:dyDescent="0.2">
      <c r="A15" t="s">
        <v>676</v>
      </c>
      <c r="B15" s="1232" t="str">
        <f>COVER!T23</f>
        <v>065-025855</v>
      </c>
    </row>
    <row r="16" spans="1:2" x14ac:dyDescent="0.2">
      <c r="A16" t="s">
        <v>501</v>
      </c>
      <c r="B16" s="1232" t="str">
        <f>COVER!T13</f>
        <v>Scheffel Boyle</v>
      </c>
    </row>
    <row r="17" spans="1:2" x14ac:dyDescent="0.2">
      <c r="A17" t="s">
        <v>1052</v>
      </c>
      <c r="B17" s="1232" t="str">
        <f>COVER!T15</f>
        <v>Steve Pembrook</v>
      </c>
    </row>
    <row r="18" spans="1:2" x14ac:dyDescent="0.2">
      <c r="A18" t="s">
        <v>1370</v>
      </c>
      <c r="B18" s="1232" t="str">
        <f>COVER!T17</f>
        <v>322 State Street</v>
      </c>
    </row>
    <row r="19" spans="1:2" x14ac:dyDescent="0.2">
      <c r="A19" t="s">
        <v>1054</v>
      </c>
      <c r="B19" s="1232" t="str">
        <f>COVER!T25</f>
        <v>steve.pembrook@scheffelboyle.com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618-465-4288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1531696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3512044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248618</v>
      </c>
      <c r="D86" s="14" t="str">
        <f t="shared" si="0"/>
        <v>Error?</v>
      </c>
    </row>
    <row r="87" spans="1:4" x14ac:dyDescent="0.2">
      <c r="A87" s="83">
        <v>26</v>
      </c>
      <c r="D87" s="14" t="str">
        <f t="shared" si="0"/>
        <v>OK</v>
      </c>
    </row>
    <row r="88" spans="1:4" x14ac:dyDescent="0.2">
      <c r="A88" s="55">
        <v>27</v>
      </c>
      <c r="B88" s="1232">
        <f>'Assets-Liab 5-6'!C32</f>
        <v>1675015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3268853</v>
      </c>
      <c r="C91" s="14" t="s">
        <v>672</v>
      </c>
      <c r="D91" s="14" t="str">
        <f t="shared" si="0"/>
        <v>Error?</v>
      </c>
    </row>
    <row r="92" spans="1:4" x14ac:dyDescent="0.2">
      <c r="A92" s="55">
        <v>31</v>
      </c>
      <c r="B92" s="1232">
        <f>'Assets-Liab 5-6'!C39</f>
        <v>51922</v>
      </c>
      <c r="D92" s="14" t="str">
        <f t="shared" si="0"/>
        <v>Error?</v>
      </c>
    </row>
    <row r="93" spans="1:4" x14ac:dyDescent="0.2">
      <c r="A93" s="55">
        <v>32</v>
      </c>
      <c r="B93" s="1232">
        <f>'Assets-Liab 5-6'!C41</f>
        <v>3512044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386792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515647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412259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416488</v>
      </c>
      <c r="C122" s="14" t="s">
        <v>672</v>
      </c>
      <c r="D122" s="14" t="str">
        <f t="shared" si="0"/>
        <v>Error?</v>
      </c>
    </row>
    <row r="123" spans="1:4" x14ac:dyDescent="0.2">
      <c r="A123" s="55">
        <v>62</v>
      </c>
      <c r="B123" s="1232">
        <f>'Assets-Liab 5-6'!D39</f>
        <v>99159</v>
      </c>
      <c r="D123" s="14" t="str">
        <f t="shared" si="0"/>
        <v>Error?</v>
      </c>
    </row>
    <row r="124" spans="1:4" x14ac:dyDescent="0.2">
      <c r="A124" s="55">
        <v>63</v>
      </c>
      <c r="B124" s="1232">
        <f>'Assets-Liab 5-6'!D41</f>
        <v>515647</v>
      </c>
      <c r="C124" s="14" t="s">
        <v>672</v>
      </c>
      <c r="D124" s="14" t="str">
        <f t="shared" si="0"/>
        <v>Error?</v>
      </c>
    </row>
    <row r="125" spans="1:4" x14ac:dyDescent="0.2">
      <c r="A125" s="83">
        <v>64</v>
      </c>
      <c r="D125" s="14" t="str">
        <f t="shared" si="0"/>
        <v>OK</v>
      </c>
    </row>
    <row r="126" spans="1:4" x14ac:dyDescent="0.2">
      <c r="A126" s="55">
        <v>65</v>
      </c>
      <c r="B126" s="1232">
        <f>'Assets-Liab 5-6'!E6</f>
        <v>761670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832045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811821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861821</v>
      </c>
      <c r="C139" s="14" t="s">
        <v>672</v>
      </c>
      <c r="D139" s="14" t="str">
        <f t="shared" si="1"/>
        <v>Error?</v>
      </c>
    </row>
    <row r="140" spans="1:4" x14ac:dyDescent="0.2">
      <c r="A140" s="55">
        <v>79</v>
      </c>
      <c r="B140" s="1232">
        <f>'Assets-Liab 5-6'!E39</f>
        <v>-29776</v>
      </c>
      <c r="D140" s="14" t="str">
        <f t="shared" si="1"/>
        <v>Error?</v>
      </c>
    </row>
    <row r="141" spans="1:4" x14ac:dyDescent="0.2">
      <c r="A141" s="55">
        <v>80</v>
      </c>
      <c r="B141" s="1232">
        <f>'Assets-Liab 5-6'!E41</f>
        <v>832045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185660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383136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209842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211010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383136</v>
      </c>
      <c r="C171" s="14" t="s">
        <v>672</v>
      </c>
      <c r="D171" s="14" t="str">
        <f t="shared" si="1"/>
        <v>Error?</v>
      </c>
    </row>
    <row r="172" spans="1:4" x14ac:dyDescent="0.2">
      <c r="A172" s="83">
        <v>111</v>
      </c>
      <c r="D172" s="14" t="str">
        <f t="shared" si="1"/>
        <v>OK</v>
      </c>
    </row>
    <row r="173" spans="1:4" x14ac:dyDescent="0.2">
      <c r="A173" s="55">
        <v>112</v>
      </c>
      <c r="B173" s="1232">
        <f>'Assets-Liab 5-6'!G6</f>
        <v>206701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256107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14675</v>
      </c>
      <c r="D184" s="14" t="str">
        <f t="shared" si="1"/>
        <v>Error?</v>
      </c>
    </row>
    <row r="185" spans="1:4" x14ac:dyDescent="0.2">
      <c r="A185" s="55">
        <v>124</v>
      </c>
      <c r="B185" s="1232">
        <f>'Assets-Liab 5-6'!G32</f>
        <v>220311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234986</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256107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47195</v>
      </c>
      <c r="D273" s="14" t="str">
        <f t="shared" si="3"/>
        <v>Error?</v>
      </c>
    </row>
    <row r="274" spans="1:4" x14ac:dyDescent="0.2">
      <c r="A274" s="55">
        <v>213</v>
      </c>
      <c r="B274" s="1232">
        <f>'Assets-Liab 5-6'!M17</f>
        <v>1276582</v>
      </c>
      <c r="D274" s="14" t="str">
        <f t="shared" si="3"/>
        <v>Error?</v>
      </c>
    </row>
    <row r="275" spans="1:4" x14ac:dyDescent="0.2">
      <c r="A275" s="55">
        <v>214</v>
      </c>
      <c r="B275" s="1232">
        <f>'Assets-Liab 5-6'!M18</f>
        <v>1440132</v>
      </c>
      <c r="D275" s="14" t="str">
        <f t="shared" si="3"/>
        <v>Error?</v>
      </c>
    </row>
    <row r="276" spans="1:4" x14ac:dyDescent="0.2">
      <c r="A276" s="55">
        <v>215</v>
      </c>
      <c r="B276" s="1232">
        <f>'Assets-Liab 5-6'!M19</f>
        <v>81968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2845877</v>
      </c>
      <c r="C279" s="14" t="s">
        <v>672</v>
      </c>
      <c r="D279" s="14" t="str">
        <f t="shared" si="3"/>
        <v>Error?</v>
      </c>
    </row>
    <row r="280" spans="1:4" x14ac:dyDescent="0.2">
      <c r="A280" s="55">
        <v>219</v>
      </c>
      <c r="B280" s="1232">
        <f>'Assets-Liab 5-6'!M40</f>
        <v>2845877</v>
      </c>
      <c r="D280" s="14" t="str">
        <f t="shared" si="3"/>
        <v>Error?</v>
      </c>
    </row>
    <row r="281" spans="1:4" x14ac:dyDescent="0.2">
      <c r="A281" s="55">
        <v>220</v>
      </c>
      <c r="B281" s="1232">
        <f>'Assets-Liab 5-6'!M41</f>
        <v>2845877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3167727</v>
      </c>
      <c r="D283" s="14" t="str">
        <f t="shared" si="3"/>
        <v>Error?</v>
      </c>
    </row>
    <row r="284" spans="1:4" x14ac:dyDescent="0.2">
      <c r="A284" s="55">
        <v>223</v>
      </c>
      <c r="B284" s="1232">
        <f>'Assets-Liab 5-6'!N23</f>
        <v>3167727</v>
      </c>
      <c r="C284" s="14" t="s">
        <v>672</v>
      </c>
      <c r="D284" s="14" t="str">
        <f t="shared" si="3"/>
        <v>Error?</v>
      </c>
    </row>
    <row r="285" spans="1:4" x14ac:dyDescent="0.2">
      <c r="A285" s="55">
        <v>224</v>
      </c>
      <c r="B285" s="1232">
        <f>'Assets-Liab 5-6'!N36</f>
        <v>3167727</v>
      </c>
      <c r="D285" s="14" t="str">
        <f t="shared" si="3"/>
        <v>Error?</v>
      </c>
    </row>
    <row r="286" spans="1:4" x14ac:dyDescent="0.2">
      <c r="A286" s="83">
        <v>225</v>
      </c>
      <c r="D286" s="14" t="str">
        <f t="shared" si="3"/>
        <v>OK</v>
      </c>
    </row>
    <row r="287" spans="1:4" x14ac:dyDescent="0.2">
      <c r="A287" s="55">
        <v>226</v>
      </c>
      <c r="B287" s="1232">
        <f>'Assets-Liab 5-6'!N37</f>
        <v>3167727</v>
      </c>
      <c r="C287" s="14" t="s">
        <v>672</v>
      </c>
      <c r="D287" s="14" t="str">
        <f t="shared" si="3"/>
        <v>Error?</v>
      </c>
    </row>
    <row r="288" spans="1:4" x14ac:dyDescent="0.2">
      <c r="A288" s="55">
        <v>227</v>
      </c>
      <c r="B288" s="1232">
        <f>'Assets-Liab 5-6'!N41</f>
        <v>3167727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1481965</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1490786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231953</v>
      </c>
      <c r="D717" s="14" t="str">
        <f t="shared" si="10"/>
        <v>Error?</v>
      </c>
    </row>
    <row r="718" spans="1:4" x14ac:dyDescent="0.2">
      <c r="A718" s="55">
        <v>657</v>
      </c>
      <c r="B718" s="1232">
        <f>'Expenditures 15-22'!C14</f>
        <v>207439</v>
      </c>
      <c r="D718" s="14" t="str">
        <f t="shared" si="10"/>
        <v>Error?</v>
      </c>
    </row>
    <row r="719" spans="1:4" x14ac:dyDescent="0.2">
      <c r="A719" s="55">
        <v>658</v>
      </c>
      <c r="B719" s="1232">
        <f>'Expenditures 15-22'!C15</f>
        <v>29625</v>
      </c>
      <c r="D719" s="14" t="str">
        <f t="shared" si="10"/>
        <v>Error?</v>
      </c>
    </row>
    <row r="720" spans="1:4" x14ac:dyDescent="0.2">
      <c r="A720" s="55">
        <v>659</v>
      </c>
      <c r="B720" s="1232">
        <f>'Expenditures 15-22'!C33</f>
        <v>2589224</v>
      </c>
      <c r="C720" s="14" t="s">
        <v>672</v>
      </c>
      <c r="D720" s="14" t="str">
        <f t="shared" si="10"/>
        <v>Error?</v>
      </c>
    </row>
    <row r="721" spans="1:4" x14ac:dyDescent="0.2">
      <c r="A721" s="55">
        <v>660</v>
      </c>
      <c r="B721" s="1232">
        <f>'Expenditures 15-22'!C36</f>
        <v>41025</v>
      </c>
      <c r="D721" s="14" t="str">
        <f t="shared" si="10"/>
        <v>Error?</v>
      </c>
    </row>
    <row r="722" spans="1:4" x14ac:dyDescent="0.2">
      <c r="A722" s="55">
        <v>661</v>
      </c>
      <c r="B722" s="1232">
        <f>'Expenditures 15-22'!C37</f>
        <v>216230</v>
      </c>
      <c r="D722" s="14" t="str">
        <f t="shared" si="10"/>
        <v>Error?</v>
      </c>
    </row>
    <row r="723" spans="1:4" x14ac:dyDescent="0.2">
      <c r="A723" s="55">
        <v>662</v>
      </c>
      <c r="B723" s="1232">
        <f>'Expenditures 15-22'!C38</f>
        <v>31119</v>
      </c>
      <c r="D723" s="14" t="str">
        <f t="shared" si="10"/>
        <v>Error?</v>
      </c>
    </row>
    <row r="724" spans="1:4" x14ac:dyDescent="0.2">
      <c r="A724" s="55">
        <v>663</v>
      </c>
      <c r="B724" s="1232">
        <f>'Expenditures 15-22'!C39</f>
        <v>73060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361434</v>
      </c>
      <c r="C727" s="14" t="s">
        <v>672</v>
      </c>
      <c r="D727" s="14" t="str">
        <f t="shared" si="10"/>
        <v>Error?</v>
      </c>
    </row>
    <row r="728" spans="1:4" x14ac:dyDescent="0.2">
      <c r="A728" s="55">
        <v>667</v>
      </c>
      <c r="B728" s="1232">
        <f>'Expenditures 15-22'!C44</f>
        <v>46213</v>
      </c>
      <c r="D728" s="14" t="str">
        <f t="shared" si="10"/>
        <v>Error?</v>
      </c>
    </row>
    <row r="729" spans="1:4" x14ac:dyDescent="0.2">
      <c r="A729" s="55">
        <v>668</v>
      </c>
      <c r="B729" s="1232">
        <f>'Expenditures 15-22'!C45</f>
        <v>41688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87901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122258</v>
      </c>
      <c r="D733" s="14" t="str">
        <f t="shared" si="10"/>
        <v>Error?</v>
      </c>
    </row>
    <row r="734" spans="1:4" x14ac:dyDescent="0.2">
      <c r="A734" s="55">
        <v>673</v>
      </c>
      <c r="B734" s="1232">
        <f>'Expenditures 15-22'!C53</f>
        <v>122258</v>
      </c>
      <c r="C734" s="14" t="s">
        <v>672</v>
      </c>
      <c r="D734" s="14" t="str">
        <f t="shared" si="10"/>
        <v>Error?</v>
      </c>
    </row>
    <row r="735" spans="1:4" x14ac:dyDescent="0.2">
      <c r="A735" s="55">
        <v>674</v>
      </c>
      <c r="B735" s="1232">
        <f>'Expenditures 15-22'!C55</f>
        <v>180227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180227</v>
      </c>
      <c r="C737" s="14" t="s">
        <v>672</v>
      </c>
      <c r="D737" s="14" t="str">
        <f t="shared" si="10"/>
        <v>Error?</v>
      </c>
    </row>
    <row r="738" spans="1:4" x14ac:dyDescent="0.2">
      <c r="A738" s="55">
        <v>677</v>
      </c>
      <c r="B738" s="1232">
        <f>'Expenditures 15-22'!C59</f>
        <v>60552</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103209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163761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100169</v>
      </c>
      <c r="D751" s="14" t="str">
        <f t="shared" si="10"/>
        <v>Error?</v>
      </c>
    </row>
    <row r="752" spans="1:4" x14ac:dyDescent="0.2">
      <c r="A752" s="83">
        <v>691</v>
      </c>
      <c r="D752" s="14" t="str">
        <f t="shared" si="10"/>
        <v>OK</v>
      </c>
    </row>
    <row r="753" spans="1:4" x14ac:dyDescent="0.2">
      <c r="A753" s="55">
        <v>692</v>
      </c>
      <c r="B753" s="1232">
        <f>'Expenditures 15-22'!C72</f>
        <v>100169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1015750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3604974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340119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55472</v>
      </c>
      <c r="D775" s="14" t="str">
        <f t="shared" si="11"/>
        <v>Error?</v>
      </c>
    </row>
    <row r="776" spans="1:4" x14ac:dyDescent="0.2">
      <c r="A776" s="55">
        <v>715</v>
      </c>
      <c r="B776" s="1232">
        <f>'Expenditures 15-22'!D14</f>
        <v>27301</v>
      </c>
      <c r="D776" s="14" t="str">
        <f t="shared" si="11"/>
        <v>Error?</v>
      </c>
    </row>
    <row r="777" spans="1:4" x14ac:dyDescent="0.2">
      <c r="A777" s="55">
        <v>716</v>
      </c>
      <c r="B777" s="1232">
        <f>'Expenditures 15-22'!D15</f>
        <v>8000</v>
      </c>
      <c r="D777" s="14" t="str">
        <f t="shared" si="11"/>
        <v>Error?</v>
      </c>
    </row>
    <row r="778" spans="1:4" x14ac:dyDescent="0.2">
      <c r="A778" s="55">
        <v>717</v>
      </c>
      <c r="B778" s="1232">
        <f>'Expenditures 15-22'!D33</f>
        <v>587630</v>
      </c>
      <c r="C778" s="14" t="s">
        <v>672</v>
      </c>
      <c r="D778" s="14" t="str">
        <f t="shared" si="11"/>
        <v>Error?</v>
      </c>
    </row>
    <row r="779" spans="1:4" x14ac:dyDescent="0.2">
      <c r="A779" s="55">
        <v>718</v>
      </c>
      <c r="B779" s="1232">
        <f>'Expenditures 15-22'!D36</f>
        <v>8288</v>
      </c>
      <c r="D779" s="14" t="str">
        <f t="shared" si="11"/>
        <v>Error?</v>
      </c>
    </row>
    <row r="780" spans="1:4" x14ac:dyDescent="0.2">
      <c r="A780" s="55">
        <v>719</v>
      </c>
      <c r="B780" s="1232">
        <f>'Expenditures 15-22'!D37</f>
        <v>42248</v>
      </c>
      <c r="D780" s="14" t="str">
        <f t="shared" si="11"/>
        <v>Error?</v>
      </c>
    </row>
    <row r="781" spans="1:4" x14ac:dyDescent="0.2">
      <c r="A781" s="55">
        <v>720</v>
      </c>
      <c r="B781" s="1232">
        <f>'Expenditures 15-22'!D38</f>
        <v>4973</v>
      </c>
      <c r="D781" s="14" t="str">
        <f t="shared" si="11"/>
        <v>Error?</v>
      </c>
    </row>
    <row r="782" spans="1:4" x14ac:dyDescent="0.2">
      <c r="A782" s="55">
        <v>721</v>
      </c>
      <c r="B782" s="1232">
        <f>'Expenditures 15-22'!D39</f>
        <v>16982</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72491</v>
      </c>
      <c r="C785" s="14" t="s">
        <v>672</v>
      </c>
      <c r="D785" s="14" t="str">
        <f t="shared" si="11"/>
        <v>Error?</v>
      </c>
    </row>
    <row r="786" spans="1:4" x14ac:dyDescent="0.2">
      <c r="A786" s="55">
        <v>725</v>
      </c>
      <c r="B786" s="1232">
        <f>'Expenditures 15-22'!D44</f>
        <v>12016</v>
      </c>
      <c r="D786" s="14" t="str">
        <f t="shared" si="11"/>
        <v>Error?</v>
      </c>
    </row>
    <row r="787" spans="1:4" x14ac:dyDescent="0.2">
      <c r="A787" s="55">
        <v>726</v>
      </c>
      <c r="B787" s="1232">
        <f>'Expenditures 15-22'!D45</f>
        <v>8288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20304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34454</v>
      </c>
      <c r="D791" s="14" t="str">
        <f t="shared" si="11"/>
        <v>Error?</v>
      </c>
    </row>
    <row r="792" spans="1:4" x14ac:dyDescent="0.2">
      <c r="A792" s="55">
        <v>731</v>
      </c>
      <c r="B792" s="1232">
        <f>'Expenditures 15-22'!D53</f>
        <v>34454</v>
      </c>
      <c r="C792" s="14" t="s">
        <v>672</v>
      </c>
      <c r="D792" s="14" t="str">
        <f t="shared" si="11"/>
        <v>Error?</v>
      </c>
    </row>
    <row r="793" spans="1:4" x14ac:dyDescent="0.2">
      <c r="A793" s="55">
        <v>732</v>
      </c>
      <c r="B793" s="1232">
        <f>'Expenditures 15-22'!D55</f>
        <v>65274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65274</v>
      </c>
      <c r="C795" s="14" t="s">
        <v>672</v>
      </c>
      <c r="D795" s="14" t="str">
        <f t="shared" si="11"/>
        <v>Error?</v>
      </c>
    </row>
    <row r="796" spans="1:4" x14ac:dyDescent="0.2">
      <c r="A796" s="55">
        <v>735</v>
      </c>
      <c r="B796" s="1232">
        <f>'Expenditures 15-22'!D59</f>
        <v>8225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19781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28006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20152</v>
      </c>
      <c r="D809" s="14" t="str">
        <f t="shared" si="11"/>
        <v>Error?</v>
      </c>
    </row>
    <row r="810" spans="1:4" x14ac:dyDescent="0.2">
      <c r="A810" s="83">
        <v>749</v>
      </c>
      <c r="D810" s="14" t="str">
        <f t="shared" si="11"/>
        <v>OK</v>
      </c>
    </row>
    <row r="811" spans="1:4" x14ac:dyDescent="0.2">
      <c r="A811" s="55">
        <v>750</v>
      </c>
      <c r="B811" s="1232">
        <f>'Expenditures 15-22'!D72</f>
        <v>20152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240681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828311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19120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4620</v>
      </c>
      <c r="D833" s="14" t="str">
        <f t="shared" si="12"/>
        <v>Error?</v>
      </c>
    </row>
    <row r="834" spans="1:4" x14ac:dyDescent="0.2">
      <c r="A834" s="55">
        <v>773</v>
      </c>
      <c r="B834" s="1232">
        <f>'Expenditures 15-22'!E14</f>
        <v>29405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92035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51</v>
      </c>
      <c r="D838" s="14" t="str">
        <f t="shared" si="12"/>
        <v>Error?</v>
      </c>
    </row>
    <row r="839" spans="1:4" x14ac:dyDescent="0.2">
      <c r="A839" s="55">
        <v>778</v>
      </c>
      <c r="B839" s="1232">
        <f>'Expenditures 15-22'!E38</f>
        <v>946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997</v>
      </c>
      <c r="C843" s="14" t="s">
        <v>672</v>
      </c>
      <c r="D843" s="14" t="str">
        <f t="shared" si="12"/>
        <v>Error?</v>
      </c>
    </row>
    <row r="844" spans="1:4" x14ac:dyDescent="0.2">
      <c r="A844" s="55">
        <v>783</v>
      </c>
      <c r="B844" s="1232">
        <f>'Expenditures 15-22'!E44</f>
        <v>13124</v>
      </c>
      <c r="D844" s="14" t="str">
        <f t="shared" si="12"/>
        <v>Error?</v>
      </c>
    </row>
    <row r="845" spans="1:4" x14ac:dyDescent="0.2">
      <c r="A845" s="55">
        <v>784</v>
      </c>
      <c r="B845" s="1232">
        <f>'Expenditures 15-22'!E45</f>
        <v>53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13177</v>
      </c>
      <c r="C847" s="14" t="s">
        <v>672</v>
      </c>
      <c r="D847" s="14" t="str">
        <f t="shared" si="12"/>
        <v>Error?</v>
      </c>
    </row>
    <row r="848" spans="1:4" x14ac:dyDescent="0.2">
      <c r="A848" s="55">
        <v>787</v>
      </c>
      <c r="B848" s="1232">
        <f>'Expenditures 15-22'!E49</f>
        <v>18807</v>
      </c>
      <c r="D848" s="14" t="str">
        <f t="shared" si="12"/>
        <v>Error?</v>
      </c>
    </row>
    <row r="849" spans="1:4" x14ac:dyDescent="0.2">
      <c r="A849" s="55">
        <v>788</v>
      </c>
      <c r="B849" s="1232">
        <f>'Expenditures 15-22'!E50</f>
        <v>1503</v>
      </c>
      <c r="D849" s="14" t="str">
        <f t="shared" si="12"/>
        <v>Error?</v>
      </c>
    </row>
    <row r="850" spans="1:4" x14ac:dyDescent="0.2">
      <c r="A850" s="55">
        <v>789</v>
      </c>
      <c r="B850" s="1232">
        <f>'Expenditures 15-22'!E53</f>
        <v>20310</v>
      </c>
      <c r="C850" s="14" t="s">
        <v>672</v>
      </c>
      <c r="D850" s="14" t="str">
        <f t="shared" si="12"/>
        <v>Error?</v>
      </c>
    </row>
    <row r="851" spans="1:4" x14ac:dyDescent="0.2">
      <c r="A851" s="55">
        <v>790</v>
      </c>
      <c r="B851" s="1232">
        <f>'Expenditures 15-22'!E55</f>
        <v>275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275</v>
      </c>
      <c r="C853" s="14" t="s">
        <v>672</v>
      </c>
      <c r="D853" s="14" t="str">
        <f t="shared" si="12"/>
        <v>Error?</v>
      </c>
    </row>
    <row r="854" spans="1:4" x14ac:dyDescent="0.2">
      <c r="A854" s="55">
        <v>793</v>
      </c>
      <c r="B854" s="1232">
        <f>'Expenditures 15-22'!E59</f>
        <v>100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2087</v>
      </c>
      <c r="D858" s="14" t="str">
        <f t="shared" si="12"/>
        <v>Error?</v>
      </c>
    </row>
    <row r="859" spans="1:4" x14ac:dyDescent="0.2">
      <c r="A859" s="55">
        <v>798</v>
      </c>
      <c r="B859" s="1232">
        <f>'Expenditures 15-22'!E64</f>
        <v>35563</v>
      </c>
      <c r="D859" s="14" t="str">
        <f t="shared" si="12"/>
        <v>Error?</v>
      </c>
    </row>
    <row r="860" spans="1:4" x14ac:dyDescent="0.2">
      <c r="A860" s="83">
        <v>799</v>
      </c>
      <c r="D860" s="14" t="str">
        <f t="shared" si="12"/>
        <v>OK</v>
      </c>
    </row>
    <row r="861" spans="1:4" x14ac:dyDescent="0.2">
      <c r="A861" s="55">
        <v>800</v>
      </c>
      <c r="B861" s="1232">
        <f>'Expenditures 15-22'!E65</f>
        <v>37750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5166</v>
      </c>
      <c r="D867" s="14" t="str">
        <f t="shared" si="12"/>
        <v>Error?</v>
      </c>
    </row>
    <row r="868" spans="1:4" x14ac:dyDescent="0.2">
      <c r="A868" s="83">
        <v>807</v>
      </c>
      <c r="D868" s="14" t="str">
        <f t="shared" si="12"/>
        <v>OK</v>
      </c>
    </row>
    <row r="869" spans="1:4" x14ac:dyDescent="0.2">
      <c r="A869" s="55">
        <v>808</v>
      </c>
      <c r="B869" s="1232">
        <f>'Expenditures 15-22'!E72</f>
        <v>5166</v>
      </c>
      <c r="C869" s="14" t="s">
        <v>672</v>
      </c>
      <c r="D869" s="14" t="str">
        <f t="shared" si="12"/>
        <v>Error?</v>
      </c>
    </row>
    <row r="870" spans="1:4" x14ac:dyDescent="0.2">
      <c r="A870" s="55">
        <v>809</v>
      </c>
      <c r="B870" s="1232">
        <f>'Expenditures 15-22'!E73</f>
        <v>5955</v>
      </c>
      <c r="D870" s="14" t="str">
        <f t="shared" si="12"/>
        <v>Error?</v>
      </c>
    </row>
    <row r="871" spans="1:4" x14ac:dyDescent="0.2">
      <c r="A871" s="55">
        <v>810</v>
      </c>
      <c r="B871" s="1232">
        <f>'Expenditures 15-22'!E74</f>
        <v>83630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175665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93865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37921</v>
      </c>
      <c r="D891" s="14" t="str">
        <f t="shared" si="12"/>
        <v>Error?</v>
      </c>
    </row>
    <row r="892" spans="1:4" x14ac:dyDescent="0.2">
      <c r="A892" s="55">
        <v>831</v>
      </c>
      <c r="B892" s="1232">
        <f>'Expenditures 15-22'!F14</f>
        <v>42009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177565</v>
      </c>
      <c r="C894" s="14" t="s">
        <v>672</v>
      </c>
      <c r="D894" s="14" t="str">
        <f t="shared" si="12"/>
        <v>Error?</v>
      </c>
    </row>
    <row r="895" spans="1:4" x14ac:dyDescent="0.2">
      <c r="A895" s="55">
        <v>834</v>
      </c>
      <c r="B895" s="1232">
        <f>'Expenditures 15-22'!F36</f>
        <v>245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4077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4077</v>
      </c>
      <c r="C905" s="14" t="s">
        <v>672</v>
      </c>
      <c r="D905" s="14" t="str">
        <f t="shared" si="13"/>
        <v>Error?</v>
      </c>
    </row>
    <row r="906" spans="1:4" x14ac:dyDescent="0.2">
      <c r="A906" s="55">
        <v>845</v>
      </c>
      <c r="B906" s="1232">
        <f>'Expenditures 15-22'!F49</f>
        <v>11759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11759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646</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149035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143043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292724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309103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486668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16941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18195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35136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35136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6262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300</v>
      </c>
      <c r="D1007" s="14" t="str">
        <f t="shared" si="14"/>
        <v>Error?</v>
      </c>
    </row>
    <row r="1008" spans="1:4" x14ac:dyDescent="0.2">
      <c r="A1008" s="55">
        <v>947</v>
      </c>
      <c r="B1008" s="1232">
        <f>'Expenditures 15-22'!H14</f>
        <v>16894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235429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80</v>
      </c>
      <c r="D1012" s="14" t="str">
        <f t="shared" si="14"/>
        <v>Error?</v>
      </c>
    </row>
    <row r="1013" spans="1:4" x14ac:dyDescent="0.2">
      <c r="A1013" s="55">
        <v>952</v>
      </c>
      <c r="B1013" s="1232">
        <f>'Expenditures 15-22'!H38</f>
        <v>40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120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100831</v>
      </c>
      <c r="D1022" s="14" t="str">
        <f t="shared" si="14"/>
        <v>Error?</v>
      </c>
    </row>
    <row r="1023" spans="1:4" x14ac:dyDescent="0.2">
      <c r="A1023" s="55">
        <v>962</v>
      </c>
      <c r="B1023" s="1232">
        <f>'Expenditures 15-22'!H50</f>
        <v>1897</v>
      </c>
      <c r="D1023" s="14" t="str">
        <f t="shared" ref="D1023:D1086" si="15">IF(ISBLANK(B1023),"OK",IF(A1023-B1023=0,"OK","Error?"))</f>
        <v>Error?</v>
      </c>
    </row>
    <row r="1024" spans="1:4" x14ac:dyDescent="0.2">
      <c r="A1024" s="55">
        <v>963</v>
      </c>
      <c r="B1024" s="1232">
        <f>'Expenditures 15-22'!H53</f>
        <v>102728</v>
      </c>
      <c r="C1024" s="14" t="s">
        <v>672</v>
      </c>
      <c r="D1024" s="14" t="str">
        <f t="shared" si="15"/>
        <v>Error?</v>
      </c>
    </row>
    <row r="1025" spans="1:4" x14ac:dyDescent="0.2">
      <c r="A1025" s="55">
        <v>964</v>
      </c>
      <c r="B1025" s="1232">
        <f>'Expenditures 15-22'!H55</f>
        <v>950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660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104458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1186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341073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1980214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357720</v>
      </c>
      <c r="C1105" s="14" t="s">
        <v>672</v>
      </c>
      <c r="D1105" s="14" t="str">
        <f t="shared" si="16"/>
        <v>Error?</v>
      </c>
    </row>
    <row r="1106" spans="1:4" x14ac:dyDescent="0.2">
      <c r="A1106" s="55">
        <v>1045</v>
      </c>
      <c r="B1106" s="1232">
        <f>'Expenditures 15-22'!K14</f>
        <v>326075</v>
      </c>
      <c r="C1106" s="14" t="s">
        <v>672</v>
      </c>
      <c r="D1106" s="14" t="str">
        <f t="shared" si="16"/>
        <v>Error?</v>
      </c>
    </row>
    <row r="1107" spans="1:4" x14ac:dyDescent="0.2">
      <c r="A1107" s="55">
        <v>1046</v>
      </c>
      <c r="B1107" s="1232">
        <f>'Expenditures 15-22'!K15</f>
        <v>37625</v>
      </c>
      <c r="C1107" s="14" t="s">
        <v>672</v>
      </c>
      <c r="D1107" s="14" t="str">
        <f t="shared" si="16"/>
        <v>Error?</v>
      </c>
    </row>
    <row r="1108" spans="1:4" x14ac:dyDescent="0.2">
      <c r="A1108" s="55">
        <v>1047</v>
      </c>
      <c r="B1108" s="1232">
        <f>'Expenditures 15-22'!K33</f>
        <v>3742426</v>
      </c>
      <c r="C1108" s="14" t="s">
        <v>672</v>
      </c>
      <c r="D1108" s="14" t="str">
        <f t="shared" si="16"/>
        <v>Error?</v>
      </c>
    </row>
    <row r="1109" spans="1:4" x14ac:dyDescent="0.2">
      <c r="A1109" s="55">
        <v>1048</v>
      </c>
      <c r="B1109" s="1232">
        <f>'Expenditures 15-22'!K36</f>
        <v>49558</v>
      </c>
      <c r="C1109" s="14" t="s">
        <v>672</v>
      </c>
      <c r="D1109" s="14" t="str">
        <f t="shared" si="16"/>
        <v>Error?</v>
      </c>
    </row>
    <row r="1110" spans="1:4" x14ac:dyDescent="0.2">
      <c r="A1110" s="55">
        <v>1049</v>
      </c>
      <c r="B1110" s="1232">
        <f>'Expenditures 15-22'!K37</f>
        <v>258609</v>
      </c>
      <c r="C1110" s="14" t="s">
        <v>672</v>
      </c>
      <c r="D1110" s="14" t="str">
        <f t="shared" si="16"/>
        <v>Error?</v>
      </c>
    </row>
    <row r="1111" spans="1:4" x14ac:dyDescent="0.2">
      <c r="A1111" s="55">
        <v>1050</v>
      </c>
      <c r="B1111" s="1232">
        <f>'Expenditures 15-22'!K38</f>
        <v>37376</v>
      </c>
      <c r="C1111" s="14" t="s">
        <v>672</v>
      </c>
      <c r="D1111" s="14" t="str">
        <f t="shared" si="16"/>
        <v>Error?</v>
      </c>
    </row>
    <row r="1112" spans="1:4" x14ac:dyDescent="0.2">
      <c r="A1112" s="55">
        <v>1051</v>
      </c>
      <c r="B1112" s="1232">
        <f>'Expenditures 15-22'!K39</f>
        <v>90042</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435585</v>
      </c>
      <c r="C1115" s="14" t="s">
        <v>672</v>
      </c>
      <c r="D1115" s="14" t="str">
        <f t="shared" si="16"/>
        <v>Error?</v>
      </c>
    </row>
    <row r="1116" spans="1:4" x14ac:dyDescent="0.2">
      <c r="A1116" s="55">
        <v>1055</v>
      </c>
      <c r="B1116" s="1232">
        <f>'Expenditures 15-22'!K44</f>
        <v>71353</v>
      </c>
      <c r="C1116" s="14" t="s">
        <v>672</v>
      </c>
      <c r="D1116" s="14" t="str">
        <f t="shared" si="16"/>
        <v>Error?</v>
      </c>
    </row>
    <row r="1117" spans="1:4" x14ac:dyDescent="0.2">
      <c r="A1117" s="55">
        <v>1056</v>
      </c>
      <c r="B1117" s="1232">
        <f>'Expenditures 15-22'!K45</f>
        <v>54106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125459</v>
      </c>
      <c r="C1119" s="14" t="s">
        <v>672</v>
      </c>
      <c r="D1119" s="14" t="str">
        <f t="shared" si="16"/>
        <v>Error?</v>
      </c>
    </row>
    <row r="1120" spans="1:4" x14ac:dyDescent="0.2">
      <c r="A1120" s="55">
        <v>1059</v>
      </c>
      <c r="B1120" s="1232">
        <f>'Expenditures 15-22'!K49</f>
        <v>131397</v>
      </c>
      <c r="C1120" s="14" t="s">
        <v>672</v>
      </c>
      <c r="D1120" s="14" t="str">
        <f t="shared" si="16"/>
        <v>Error?</v>
      </c>
    </row>
    <row r="1121" spans="1:4" x14ac:dyDescent="0.2">
      <c r="A1121" s="55">
        <v>1060</v>
      </c>
      <c r="B1121" s="1232">
        <f>'Expenditures 15-22'!K50</f>
        <v>160112</v>
      </c>
      <c r="C1121" s="14" t="s">
        <v>672</v>
      </c>
      <c r="D1121" s="14" t="str">
        <f t="shared" si="16"/>
        <v>Error?</v>
      </c>
    </row>
    <row r="1122" spans="1:4" x14ac:dyDescent="0.2">
      <c r="A1122" s="55">
        <v>1061</v>
      </c>
      <c r="B1122" s="1232">
        <f>'Expenditures 15-22'!K53</f>
        <v>291509</v>
      </c>
      <c r="C1122" s="14" t="s">
        <v>672</v>
      </c>
      <c r="D1122" s="14" t="str">
        <f t="shared" si="16"/>
        <v>Error?</v>
      </c>
    </row>
    <row r="1123" spans="1:4" x14ac:dyDescent="0.2">
      <c r="A1123" s="55">
        <v>1062</v>
      </c>
      <c r="B1123" s="1232">
        <f>'Expenditures 15-22'!K55</f>
        <v>246726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246726</v>
      </c>
      <c r="C1125" s="14" t="s">
        <v>672</v>
      </c>
      <c r="D1125" s="14" t="str">
        <f t="shared" si="16"/>
        <v>Error?</v>
      </c>
    </row>
    <row r="1126" spans="1:4" x14ac:dyDescent="0.2">
      <c r="A1126" s="55">
        <v>1065</v>
      </c>
      <c r="B1126" s="1232">
        <f>'Expenditures 15-22'!K59</f>
        <v>69523</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149035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268780</v>
      </c>
      <c r="C1130" s="14" t="s">
        <v>672</v>
      </c>
      <c r="D1130" s="14" t="str">
        <f t="shared" si="16"/>
        <v>Error?</v>
      </c>
    </row>
    <row r="1131" spans="1:4" x14ac:dyDescent="0.2">
      <c r="A1131" s="55">
        <v>1070</v>
      </c>
      <c r="B1131" s="1232">
        <f>'Expenditures 15-22'!K64</f>
        <v>35563</v>
      </c>
      <c r="C1131" s="14" t="s">
        <v>672</v>
      </c>
      <c r="D1131" s="14" t="str">
        <f t="shared" si="16"/>
        <v>Error?</v>
      </c>
    </row>
    <row r="1132" spans="1:4" x14ac:dyDescent="0.2">
      <c r="A1132" s="83">
        <v>1071</v>
      </c>
      <c r="D1132" s="14" t="str">
        <f t="shared" si="16"/>
        <v>OK</v>
      </c>
    </row>
    <row r="1133" spans="1:4" x14ac:dyDescent="0.2">
      <c r="A1133" s="55">
        <v>1072</v>
      </c>
      <c r="B1133" s="1232">
        <f>'Expenditures 15-22'!K65</f>
        <v>522901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125487</v>
      </c>
      <c r="C1139" s="14" t="s">
        <v>672</v>
      </c>
      <c r="D1139" s="14" t="str">
        <f t="shared" si="16"/>
        <v>Error?</v>
      </c>
    </row>
    <row r="1140" spans="1:4" x14ac:dyDescent="0.2">
      <c r="A1140" s="83">
        <v>1079</v>
      </c>
      <c r="D1140" s="14" t="str">
        <f t="shared" si="16"/>
        <v>OK</v>
      </c>
    </row>
    <row r="1141" spans="1:4" x14ac:dyDescent="0.2">
      <c r="A1141" s="55">
        <v>1080</v>
      </c>
      <c r="B1141" s="1232">
        <f>'Expenditures 15-22'!K72</f>
        <v>125487</v>
      </c>
      <c r="C1141" s="14" t="s">
        <v>672</v>
      </c>
      <c r="D1141" s="14" t="str">
        <f t="shared" si="16"/>
        <v>Error?</v>
      </c>
    </row>
    <row r="1142" spans="1:4" x14ac:dyDescent="0.2">
      <c r="A1142" s="55">
        <v>1081</v>
      </c>
      <c r="B1142" s="1232">
        <f>'Expenditures 15-22'!K73</f>
        <v>5955</v>
      </c>
      <c r="C1142" s="14" t="s">
        <v>672</v>
      </c>
      <c r="D1142" s="14" t="str">
        <f t="shared" si="16"/>
        <v>Error?</v>
      </c>
    </row>
    <row r="1143" spans="1:4" x14ac:dyDescent="0.2">
      <c r="A1143" s="55">
        <v>1082</v>
      </c>
      <c r="B1143" s="1232">
        <f>'Expenditures 15-22'!K74</f>
        <v>1753622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5497234</v>
      </c>
      <c r="C1152" s="14" t="s">
        <v>672</v>
      </c>
      <c r="D1152" s="14" t="str">
        <f t="shared" si="17"/>
        <v>Error?</v>
      </c>
    </row>
    <row r="1153" spans="1:4" x14ac:dyDescent="0.2">
      <c r="A1153" s="55">
        <v>1092</v>
      </c>
      <c r="B1153" s="1232">
        <f>'Expenditures 15-22'!K115</f>
        <v>-954958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247237</v>
      </c>
      <c r="D1221" s="14" t="str">
        <f t="shared" si="18"/>
        <v>Error?</v>
      </c>
    </row>
    <row r="1222" spans="1:4" x14ac:dyDescent="0.2">
      <c r="A1222" s="83">
        <v>1161</v>
      </c>
      <c r="D1222" s="14" t="str">
        <f t="shared" si="18"/>
        <v>OK</v>
      </c>
    </row>
    <row r="1223" spans="1:4" x14ac:dyDescent="0.2">
      <c r="A1223" s="55">
        <v>1162</v>
      </c>
      <c r="B1223" s="1232">
        <f>'Expenditures 15-22'!C127</f>
        <v>247237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247237</v>
      </c>
      <c r="C1225" s="14" t="s">
        <v>672</v>
      </c>
      <c r="D1225" s="14" t="str">
        <f t="shared" si="18"/>
        <v>Error?</v>
      </c>
    </row>
    <row r="1226" spans="1:4" x14ac:dyDescent="0.2">
      <c r="A1226" s="55">
        <v>1165</v>
      </c>
      <c r="B1226" s="1232">
        <f>'Expenditures 15-22'!C150</f>
        <v>247237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33434</v>
      </c>
      <c r="D1229" s="14" t="str">
        <f t="shared" si="18"/>
        <v>Error?</v>
      </c>
    </row>
    <row r="1230" spans="1:4" x14ac:dyDescent="0.2">
      <c r="A1230" s="83">
        <v>1169</v>
      </c>
      <c r="D1230" s="14" t="str">
        <f t="shared" si="18"/>
        <v>OK</v>
      </c>
    </row>
    <row r="1231" spans="1:4" x14ac:dyDescent="0.2">
      <c r="A1231" s="55">
        <v>1170</v>
      </c>
      <c r="B1231" s="1232">
        <f>'Expenditures 15-22'!D127</f>
        <v>33434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33434</v>
      </c>
      <c r="C1233" s="14" t="s">
        <v>672</v>
      </c>
      <c r="D1233" s="14" t="str">
        <f t="shared" si="18"/>
        <v>Error?</v>
      </c>
    </row>
    <row r="1234" spans="1:4" x14ac:dyDescent="0.2">
      <c r="A1234" s="55">
        <v>1173</v>
      </c>
      <c r="B1234" s="1232">
        <f>'Expenditures 15-22'!D150</f>
        <v>33434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89145</v>
      </c>
      <c r="D1237" s="14" t="str">
        <f t="shared" si="18"/>
        <v>Error?</v>
      </c>
    </row>
    <row r="1238" spans="1:4" x14ac:dyDescent="0.2">
      <c r="A1238" s="83">
        <v>1177</v>
      </c>
      <c r="D1238" s="14" t="str">
        <f t="shared" si="18"/>
        <v>OK</v>
      </c>
    </row>
    <row r="1239" spans="1:4" x14ac:dyDescent="0.2">
      <c r="A1239" s="55">
        <v>1178</v>
      </c>
      <c r="B1239" s="1232">
        <f>'Expenditures 15-22'!E127</f>
        <v>89145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89145</v>
      </c>
      <c r="C1241" s="14" t="s">
        <v>672</v>
      </c>
      <c r="D1241" s="14" t="str">
        <f t="shared" si="18"/>
        <v>Error?</v>
      </c>
    </row>
    <row r="1242" spans="1:4" x14ac:dyDescent="0.2">
      <c r="A1242" s="55">
        <v>1181</v>
      </c>
      <c r="B1242" s="1232">
        <f>'Expenditures 15-22'!E150</f>
        <v>89145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53766</v>
      </c>
      <c r="D1245" s="14" t="str">
        <f t="shared" si="18"/>
        <v>Error?</v>
      </c>
    </row>
    <row r="1246" spans="1:4" x14ac:dyDescent="0.2">
      <c r="A1246" s="83">
        <v>1185</v>
      </c>
      <c r="D1246" s="14" t="str">
        <f t="shared" si="18"/>
        <v>OK</v>
      </c>
    </row>
    <row r="1247" spans="1:4" x14ac:dyDescent="0.2">
      <c r="A1247" s="55">
        <v>1186</v>
      </c>
      <c r="B1247" s="1232">
        <f>'Expenditures 15-22'!F127</f>
        <v>53766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53766</v>
      </c>
      <c r="C1249" s="14" t="s">
        <v>672</v>
      </c>
      <c r="D1249" s="14" t="str">
        <f t="shared" si="18"/>
        <v>Error?</v>
      </c>
    </row>
    <row r="1250" spans="1:4" x14ac:dyDescent="0.2">
      <c r="A1250" s="55">
        <v>1189</v>
      </c>
      <c r="B1250" s="1232">
        <f>'Expenditures 15-22'!F150</f>
        <v>53766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29030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29030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29030</v>
      </c>
      <c r="C1258" s="14" t="s">
        <v>672</v>
      </c>
      <c r="D1258" s="14" t="str">
        <f t="shared" si="18"/>
        <v>Error?</v>
      </c>
    </row>
    <row r="1259" spans="1:4" x14ac:dyDescent="0.2">
      <c r="A1259" s="55">
        <v>1198</v>
      </c>
      <c r="B1259" s="1232">
        <f>'Expenditures 15-22'!G150</f>
        <v>29030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160</v>
      </c>
      <c r="D1262" s="14" t="str">
        <f t="shared" si="18"/>
        <v>Error?</v>
      </c>
    </row>
    <row r="1263" spans="1:4" x14ac:dyDescent="0.2">
      <c r="A1263" s="83">
        <v>1202</v>
      </c>
      <c r="D1263" s="14" t="str">
        <f t="shared" si="18"/>
        <v>OK</v>
      </c>
    </row>
    <row r="1264" spans="1:4" x14ac:dyDescent="0.2">
      <c r="A1264" s="55">
        <v>1203</v>
      </c>
      <c r="B1264" s="1232">
        <f>'Expenditures 15-22'!H127</f>
        <v>160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160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160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454481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454481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454481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454481</v>
      </c>
      <c r="C1288" s="14" t="s">
        <v>672</v>
      </c>
      <c r="D1288" s="14" t="str">
        <f t="shared" si="19"/>
        <v>Error?</v>
      </c>
    </row>
    <row r="1289" spans="1:4" x14ac:dyDescent="0.2">
      <c r="A1289" s="55">
        <v>1228</v>
      </c>
      <c r="B1289" s="1232">
        <f>'Expenditures 15-22'!K151</f>
        <v>-36354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87716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439309</v>
      </c>
      <c r="D1315" s="14" t="str">
        <f t="shared" si="19"/>
        <v>Error?</v>
      </c>
    </row>
    <row r="1316" spans="1:4" x14ac:dyDescent="0.2">
      <c r="A1316" s="55">
        <v>1255</v>
      </c>
      <c r="B1316" s="1232">
        <f>'Expenditures 15-22'!H165</f>
        <v>37534</v>
      </c>
      <c r="D1316" s="14" t="str">
        <f t="shared" si="19"/>
        <v>Error?</v>
      </c>
    </row>
    <row r="1317" spans="1:4" x14ac:dyDescent="0.2">
      <c r="A1317" s="55">
        <v>1256</v>
      </c>
      <c r="B1317" s="1232">
        <f>'Expenditures 15-22'!H166</f>
        <v>564559</v>
      </c>
      <c r="C1317" s="14" t="s">
        <v>672</v>
      </c>
      <c r="D1317" s="14" t="str">
        <f t="shared" si="19"/>
        <v>Error?</v>
      </c>
    </row>
    <row r="1318" spans="1:4" x14ac:dyDescent="0.2">
      <c r="A1318" s="55">
        <v>1257</v>
      </c>
      <c r="B1318" s="1232">
        <f>'Expenditures 15-22'!H168</f>
        <v>564559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87716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439309</v>
      </c>
      <c r="C1329" s="14" t="s">
        <v>672</v>
      </c>
      <c r="D1329" s="14" t="str">
        <f t="shared" si="19"/>
        <v>Error?</v>
      </c>
    </row>
    <row r="1330" spans="1:4" x14ac:dyDescent="0.2">
      <c r="A1330" s="55">
        <v>1269</v>
      </c>
      <c r="B1330" s="1232">
        <f>'Expenditures 15-22'!K165</f>
        <v>37534</v>
      </c>
      <c r="C1330" s="14" t="s">
        <v>672</v>
      </c>
      <c r="D1330" s="14" t="str">
        <f t="shared" si="19"/>
        <v>Error?</v>
      </c>
    </row>
    <row r="1331" spans="1:4" x14ac:dyDescent="0.2">
      <c r="A1331" s="55">
        <v>1270</v>
      </c>
      <c r="B1331" s="1232">
        <f>'Expenditures 15-22'!K166</f>
        <v>564559</v>
      </c>
      <c r="C1331" s="14" t="s">
        <v>672</v>
      </c>
      <c r="D1331" s="14" t="str">
        <f t="shared" si="19"/>
        <v>Error?</v>
      </c>
    </row>
    <row r="1332" spans="1:4" x14ac:dyDescent="0.2">
      <c r="A1332" s="55">
        <v>1271</v>
      </c>
      <c r="B1332" s="1232">
        <f>'Expenditures 15-22'!K168</f>
        <v>564559</v>
      </c>
      <c r="C1332" s="14" t="s">
        <v>672</v>
      </c>
      <c r="D1332" s="14" t="str">
        <f t="shared" si="19"/>
        <v>Error?</v>
      </c>
    </row>
    <row r="1333" spans="1:4" x14ac:dyDescent="0.2">
      <c r="A1333" s="55">
        <v>1272</v>
      </c>
      <c r="B1333" s="1232">
        <f>'Expenditures 15-22'!K169</f>
        <v>-154589</v>
      </c>
      <c r="C1333" s="14" t="s">
        <v>672</v>
      </c>
      <c r="D1333" s="14" t="str">
        <f t="shared" si="19"/>
        <v>Error?</v>
      </c>
    </row>
    <row r="1334" spans="1:4" x14ac:dyDescent="0.2">
      <c r="A1334" s="83">
        <v>1273</v>
      </c>
      <c r="D1334" s="14" t="str">
        <f t="shared" si="19"/>
        <v>OK</v>
      </c>
    </row>
    <row r="1335" spans="1:4" x14ac:dyDescent="0.2">
      <c r="A1335" s="55">
        <v>1274</v>
      </c>
      <c r="B1335" s="1232">
        <f>'Expenditures 15-22'!C176</f>
        <v>152340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152340</v>
      </c>
      <c r="C1339" s="14" t="s">
        <v>672</v>
      </c>
      <c r="D1339" s="14" t="str">
        <f t="shared" si="19"/>
        <v>Error?</v>
      </c>
    </row>
    <row r="1340" spans="1:4" x14ac:dyDescent="0.2">
      <c r="A1340" s="55">
        <v>1279</v>
      </c>
      <c r="B1340" s="1232">
        <f>'Expenditures 15-22'!C204</f>
        <v>152340</v>
      </c>
      <c r="C1340" s="14" t="s">
        <v>672</v>
      </c>
      <c r="D1340" s="14" t="str">
        <f t="shared" si="19"/>
        <v>Error?</v>
      </c>
    </row>
    <row r="1341" spans="1:4" x14ac:dyDescent="0.2">
      <c r="A1341" s="55">
        <v>1280</v>
      </c>
      <c r="B1341" s="1232">
        <f>'Expenditures 15-22'!D176</f>
        <v>12919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12919</v>
      </c>
      <c r="C1345" s="14" t="s">
        <v>672</v>
      </c>
      <c r="D1345" s="14" t="str">
        <f t="shared" si="20"/>
        <v>Error?</v>
      </c>
    </row>
    <row r="1346" spans="1:4" x14ac:dyDescent="0.2">
      <c r="A1346" s="55">
        <v>1285</v>
      </c>
      <c r="B1346" s="1232">
        <f>'Expenditures 15-22'!D204</f>
        <v>12919</v>
      </c>
      <c r="C1346" s="14" t="s">
        <v>672</v>
      </c>
      <c r="D1346" s="14" t="str">
        <f t="shared" si="20"/>
        <v>Error?</v>
      </c>
    </row>
    <row r="1347" spans="1:4" x14ac:dyDescent="0.2">
      <c r="A1347" s="55">
        <v>1286</v>
      </c>
      <c r="B1347" s="1232">
        <f>'Expenditures 15-22'!E176</f>
        <v>48771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48771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48771</v>
      </c>
      <c r="C1353" s="14" t="s">
        <v>672</v>
      </c>
      <c r="D1353" s="14" t="str">
        <f t="shared" si="20"/>
        <v>Error?</v>
      </c>
    </row>
    <row r="1354" spans="1:4" x14ac:dyDescent="0.2">
      <c r="A1354" s="55">
        <v>1293</v>
      </c>
      <c r="B1354" s="1232">
        <f>'Expenditures 15-22'!F176</f>
        <v>20108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20108</v>
      </c>
      <c r="C1358" s="14" t="s">
        <v>672</v>
      </c>
      <c r="D1358" s="14" t="str">
        <f t="shared" si="20"/>
        <v>Error?</v>
      </c>
    </row>
    <row r="1359" spans="1:4" x14ac:dyDescent="0.2">
      <c r="A1359" s="55">
        <v>1298</v>
      </c>
      <c r="B1359" s="1232">
        <f>'Expenditures 15-22'!F204</f>
        <v>20108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2148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2148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2148</v>
      </c>
      <c r="C1376" s="14" t="s">
        <v>672</v>
      </c>
      <c r="D1376" s="14" t="str">
        <f t="shared" si="20"/>
        <v>Error?</v>
      </c>
    </row>
    <row r="1377" spans="1:4" x14ac:dyDescent="0.2">
      <c r="A1377" s="55">
        <v>1316</v>
      </c>
      <c r="B1377" s="1232">
        <f>'Expenditures 15-22'!K176</f>
        <v>236286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236286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236286</v>
      </c>
      <c r="C1388" s="14" t="s">
        <v>672</v>
      </c>
      <c r="D1388" s="14" t="str">
        <f t="shared" si="20"/>
        <v>Error?</v>
      </c>
    </row>
    <row r="1389" spans="1:4" x14ac:dyDescent="0.2">
      <c r="A1389" s="55">
        <v>1328</v>
      </c>
      <c r="B1389" s="1232">
        <f>'Expenditures 15-22'!K205</f>
        <v>-11248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3285</v>
      </c>
      <c r="D1407" s="14" t="str">
        <f t="shared" ref="D1407:D1470" si="21">IF(ISBLANK(B1407),"OK",IF(A1407-B1407=0,"OK","Error?"))</f>
        <v>Error?</v>
      </c>
    </row>
    <row r="1408" spans="1:4" x14ac:dyDescent="0.2">
      <c r="A1408" s="55">
        <v>1347</v>
      </c>
      <c r="B1408" s="1232">
        <f>'Expenditures 15-22'!D217</f>
        <v>7318</v>
      </c>
      <c r="D1408" s="14" t="str">
        <f t="shared" si="21"/>
        <v>Error?</v>
      </c>
    </row>
    <row r="1409" spans="1:4" x14ac:dyDescent="0.2">
      <c r="A1409" s="55">
        <v>1348</v>
      </c>
      <c r="B1409" s="1232">
        <f>'Expenditures 15-22'!D218</f>
        <v>425</v>
      </c>
      <c r="D1409" s="14" t="str">
        <f t="shared" si="21"/>
        <v>Error?</v>
      </c>
    </row>
    <row r="1410" spans="1:4" x14ac:dyDescent="0.2">
      <c r="A1410" s="55">
        <v>1349</v>
      </c>
      <c r="B1410" s="1232">
        <f>'Expenditures 15-22'!D223</f>
        <v>60809</v>
      </c>
      <c r="C1410" s="14" t="s">
        <v>672</v>
      </c>
      <c r="D1410" s="14" t="str">
        <f t="shared" si="21"/>
        <v>Error?</v>
      </c>
    </row>
    <row r="1411" spans="1:4" x14ac:dyDescent="0.2">
      <c r="A1411" s="55">
        <v>1350</v>
      </c>
      <c r="B1411" s="1232">
        <f>'Expenditures 15-22'!D226</f>
        <v>7085</v>
      </c>
      <c r="D1411" s="14" t="str">
        <f t="shared" si="21"/>
        <v>Error?</v>
      </c>
    </row>
    <row r="1412" spans="1:4" x14ac:dyDescent="0.2">
      <c r="A1412" s="55">
        <v>1351</v>
      </c>
      <c r="B1412" s="1232">
        <f>'Expenditures 15-22'!D227</f>
        <v>13172</v>
      </c>
      <c r="D1412" s="14" t="str">
        <f t="shared" si="21"/>
        <v>Error?</v>
      </c>
    </row>
    <row r="1413" spans="1:4" x14ac:dyDescent="0.2">
      <c r="A1413" s="55">
        <v>1352</v>
      </c>
      <c r="B1413" s="1232">
        <f>'Expenditures 15-22'!D228</f>
        <v>5497</v>
      </c>
      <c r="D1413" s="14" t="str">
        <f t="shared" si="21"/>
        <v>Error?</v>
      </c>
    </row>
    <row r="1414" spans="1:4" x14ac:dyDescent="0.2">
      <c r="A1414" s="55">
        <v>1353</v>
      </c>
      <c r="B1414" s="1232">
        <f>'Expenditures 15-22'!D229</f>
        <v>1024</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26778</v>
      </c>
      <c r="C1417" s="14" t="s">
        <v>672</v>
      </c>
      <c r="D1417" s="14" t="str">
        <f t="shared" si="21"/>
        <v>Error?</v>
      </c>
    </row>
    <row r="1418" spans="1:4" x14ac:dyDescent="0.2">
      <c r="A1418" s="55">
        <v>1357</v>
      </c>
      <c r="B1418" s="1232">
        <f>'Expenditures 15-22'!D234</f>
        <v>5997</v>
      </c>
      <c r="D1418" s="14" t="str">
        <f t="shared" si="21"/>
        <v>Error?</v>
      </c>
    </row>
    <row r="1419" spans="1:4" x14ac:dyDescent="0.2">
      <c r="A1419" s="55">
        <v>1358</v>
      </c>
      <c r="B1419" s="1232">
        <f>'Expenditures 15-22'!D235</f>
        <v>7409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13406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6304</v>
      </c>
      <c r="D1423" s="14" t="str">
        <f t="shared" si="21"/>
        <v>Error?</v>
      </c>
    </row>
    <row r="1424" spans="1:4" x14ac:dyDescent="0.2">
      <c r="A1424" s="55">
        <v>1363</v>
      </c>
      <c r="B1424" s="1232">
        <f>'Expenditures 15-22'!D251</f>
        <v>22815</v>
      </c>
      <c r="C1424" s="14" t="s">
        <v>672</v>
      </c>
      <c r="D1424" s="14" t="str">
        <f t="shared" si="21"/>
        <v>Error?</v>
      </c>
    </row>
    <row r="1425" spans="1:4" x14ac:dyDescent="0.2">
      <c r="A1425" s="55">
        <v>1364</v>
      </c>
      <c r="B1425" s="1232">
        <f>'Expenditures 15-22'!D253</f>
        <v>2618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2618</v>
      </c>
      <c r="C1427" s="14" t="s">
        <v>672</v>
      </c>
      <c r="D1427" s="14" t="str">
        <f t="shared" si="21"/>
        <v>Error?</v>
      </c>
    </row>
    <row r="1428" spans="1:4" x14ac:dyDescent="0.2">
      <c r="A1428" s="55">
        <v>1367</v>
      </c>
      <c r="B1428" s="1232">
        <f>'Expenditures 15-22'!D257</f>
        <v>10798</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41026</v>
      </c>
      <c r="D1431" s="14" t="str">
        <f t="shared" si="21"/>
        <v>Error?</v>
      </c>
    </row>
    <row r="1432" spans="1:4" x14ac:dyDescent="0.2">
      <c r="A1432" s="55">
        <v>1371</v>
      </c>
      <c r="B1432" s="1232">
        <f>'Expenditures 15-22'!D261</f>
        <v>24264</v>
      </c>
      <c r="D1432" s="14" t="str">
        <f t="shared" si="21"/>
        <v>Error?</v>
      </c>
    </row>
    <row r="1433" spans="1:4" x14ac:dyDescent="0.2">
      <c r="A1433" s="55">
        <v>1372</v>
      </c>
      <c r="B1433" s="1232">
        <f>'Expenditures 15-22'!D262</f>
        <v>15427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91515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18013</v>
      </c>
      <c r="D1442" s="14" t="str">
        <f t="shared" si="21"/>
        <v>Error?</v>
      </c>
    </row>
    <row r="1443" spans="1:4" x14ac:dyDescent="0.2">
      <c r="A1443" s="83">
        <v>1382</v>
      </c>
      <c r="D1443" s="14" t="str">
        <f t="shared" si="21"/>
        <v>OK</v>
      </c>
    </row>
    <row r="1444" spans="1:4" x14ac:dyDescent="0.2">
      <c r="A1444" s="55">
        <v>1383</v>
      </c>
      <c r="B1444" s="1232">
        <f>'Expenditures 15-22'!D271</f>
        <v>18013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175145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235954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3285</v>
      </c>
      <c r="C1471" s="14" t="s">
        <v>672</v>
      </c>
      <c r="D1471" s="14" t="str">
        <f t="shared" ref="D1471:D1534" si="22">IF(ISBLANK(B1471),"OK",IF(A1471-B1471=0,"OK","Error?"))</f>
        <v>Error?</v>
      </c>
    </row>
    <row r="1472" spans="1:4" x14ac:dyDescent="0.2">
      <c r="A1472" s="55">
        <v>1411</v>
      </c>
      <c r="B1472" s="1232">
        <f>'Expenditures 15-22'!K217</f>
        <v>7318</v>
      </c>
      <c r="C1472" s="14" t="s">
        <v>672</v>
      </c>
      <c r="D1472" s="14" t="str">
        <f t="shared" si="22"/>
        <v>Error?</v>
      </c>
    </row>
    <row r="1473" spans="1:4" x14ac:dyDescent="0.2">
      <c r="A1473" s="55">
        <v>1412</v>
      </c>
      <c r="B1473" s="1232">
        <f>'Expenditures 15-22'!K218</f>
        <v>425</v>
      </c>
      <c r="C1473" s="14" t="s">
        <v>672</v>
      </c>
      <c r="D1473" s="14" t="str">
        <f t="shared" si="22"/>
        <v>Error?</v>
      </c>
    </row>
    <row r="1474" spans="1:4" x14ac:dyDescent="0.2">
      <c r="A1474" s="55">
        <v>1413</v>
      </c>
      <c r="B1474" s="1232">
        <f>'Expenditures 15-22'!K223</f>
        <v>60809</v>
      </c>
      <c r="C1474" s="14" t="s">
        <v>672</v>
      </c>
      <c r="D1474" s="14" t="str">
        <f t="shared" si="22"/>
        <v>Error?</v>
      </c>
    </row>
    <row r="1475" spans="1:4" x14ac:dyDescent="0.2">
      <c r="A1475" s="55">
        <v>1414</v>
      </c>
      <c r="B1475" s="1232">
        <f>'Expenditures 15-22'!K226</f>
        <v>7085</v>
      </c>
      <c r="C1475" s="14" t="s">
        <v>672</v>
      </c>
      <c r="D1475" s="14" t="str">
        <f t="shared" si="22"/>
        <v>Error?</v>
      </c>
    </row>
    <row r="1476" spans="1:4" x14ac:dyDescent="0.2">
      <c r="A1476" s="55">
        <v>1415</v>
      </c>
      <c r="B1476" s="1232">
        <f>'Expenditures 15-22'!K227</f>
        <v>13172</v>
      </c>
      <c r="C1476" s="14" t="s">
        <v>672</v>
      </c>
      <c r="D1476" s="14" t="str">
        <f t="shared" si="22"/>
        <v>Error?</v>
      </c>
    </row>
    <row r="1477" spans="1:4" x14ac:dyDescent="0.2">
      <c r="A1477" s="55">
        <v>1416</v>
      </c>
      <c r="B1477" s="1232">
        <f>'Expenditures 15-22'!K228</f>
        <v>5497</v>
      </c>
      <c r="C1477" s="14" t="s">
        <v>672</v>
      </c>
      <c r="D1477" s="14" t="str">
        <f t="shared" si="22"/>
        <v>Error?</v>
      </c>
    </row>
    <row r="1478" spans="1:4" x14ac:dyDescent="0.2">
      <c r="A1478" s="55">
        <v>1417</v>
      </c>
      <c r="B1478" s="1232">
        <f>'Expenditures 15-22'!K229</f>
        <v>1024</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26778</v>
      </c>
      <c r="C1481" s="14" t="s">
        <v>672</v>
      </c>
      <c r="D1481" s="14" t="str">
        <f t="shared" si="22"/>
        <v>Error?</v>
      </c>
    </row>
    <row r="1482" spans="1:4" x14ac:dyDescent="0.2">
      <c r="A1482" s="55">
        <v>1421</v>
      </c>
      <c r="B1482" s="1232">
        <f>'Expenditures 15-22'!K234</f>
        <v>5997</v>
      </c>
      <c r="C1482" s="14" t="s">
        <v>672</v>
      </c>
      <c r="D1482" s="14" t="str">
        <f t="shared" si="22"/>
        <v>Error?</v>
      </c>
    </row>
    <row r="1483" spans="1:4" x14ac:dyDescent="0.2">
      <c r="A1483" s="55">
        <v>1422</v>
      </c>
      <c r="B1483" s="1232">
        <f>'Expenditures 15-22'!K235</f>
        <v>7409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13406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6304</v>
      </c>
      <c r="C1487" s="14" t="s">
        <v>672</v>
      </c>
      <c r="D1487" s="14" t="str">
        <f t="shared" si="22"/>
        <v>Error?</v>
      </c>
    </row>
    <row r="1488" spans="1:4" x14ac:dyDescent="0.2">
      <c r="A1488" s="55">
        <v>1427</v>
      </c>
      <c r="B1488" s="1232">
        <f>'Expenditures 15-22'!K251</f>
        <v>22815</v>
      </c>
      <c r="C1488" s="14" t="s">
        <v>672</v>
      </c>
      <c r="D1488" s="14" t="str">
        <f t="shared" si="22"/>
        <v>Error?</v>
      </c>
    </row>
    <row r="1489" spans="1:4" x14ac:dyDescent="0.2">
      <c r="A1489" s="55">
        <v>1428</v>
      </c>
      <c r="B1489" s="1232">
        <f>'Expenditures 15-22'!K253</f>
        <v>2618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2618</v>
      </c>
      <c r="C1491" s="14" t="s">
        <v>672</v>
      </c>
      <c r="D1491" s="14" t="str">
        <f t="shared" si="22"/>
        <v>Error?</v>
      </c>
    </row>
    <row r="1492" spans="1:4" x14ac:dyDescent="0.2">
      <c r="A1492" s="55">
        <v>1431</v>
      </c>
      <c r="B1492" s="1232">
        <f>'Expenditures 15-22'!K257</f>
        <v>10798</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41026</v>
      </c>
      <c r="C1495" s="14" t="s">
        <v>672</v>
      </c>
      <c r="D1495" s="14" t="str">
        <f t="shared" si="22"/>
        <v>Error?</v>
      </c>
    </row>
    <row r="1496" spans="1:4" x14ac:dyDescent="0.2">
      <c r="A1496" s="55">
        <v>1435</v>
      </c>
      <c r="B1496" s="1232">
        <f>'Expenditures 15-22'!K261</f>
        <v>24264</v>
      </c>
      <c r="C1496" s="14" t="s">
        <v>672</v>
      </c>
      <c r="D1496" s="14" t="str">
        <f t="shared" si="22"/>
        <v>Error?</v>
      </c>
    </row>
    <row r="1497" spans="1:4" x14ac:dyDescent="0.2">
      <c r="A1497" s="55">
        <v>1436</v>
      </c>
      <c r="B1497" s="1232">
        <f>'Expenditures 15-22'!K262</f>
        <v>15427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91515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18013</v>
      </c>
      <c r="C1506" s="14" t="s">
        <v>672</v>
      </c>
      <c r="D1506" s="14" t="str">
        <f t="shared" si="22"/>
        <v>Error?</v>
      </c>
    </row>
    <row r="1507" spans="1:4" x14ac:dyDescent="0.2">
      <c r="A1507" s="83">
        <v>1446</v>
      </c>
      <c r="D1507" s="14" t="str">
        <f t="shared" si="22"/>
        <v>OK</v>
      </c>
    </row>
    <row r="1508" spans="1:4" x14ac:dyDescent="0.2">
      <c r="A1508" s="55">
        <v>1447</v>
      </c>
      <c r="B1508" s="1232">
        <f>'Expenditures 15-22'!K271</f>
        <v>18013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175145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235954</v>
      </c>
      <c r="C1517" s="14" t="s">
        <v>672</v>
      </c>
      <c r="D1517" s="14" t="str">
        <f t="shared" si="22"/>
        <v>Error?</v>
      </c>
    </row>
    <row r="1518" spans="1:4" x14ac:dyDescent="0.2">
      <c r="A1518" s="55">
        <v>1457</v>
      </c>
      <c r="B1518" s="1232">
        <f>'Expenditures 15-22'!K289</f>
        <v>6960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-177363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243191</v>
      </c>
      <c r="C1630" s="14" t="s">
        <v>672</v>
      </c>
      <c r="D1630" s="14" t="str">
        <f t="shared" si="24"/>
        <v>Error?</v>
      </c>
    </row>
    <row r="1631" spans="1:4" x14ac:dyDescent="0.2">
      <c r="A1631" s="55">
        <v>1570</v>
      </c>
      <c r="B1631" s="1232">
        <f>'Acct Summary 7-8'!D79</f>
        <v>135513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99159</v>
      </c>
      <c r="C1644" s="14" t="s">
        <v>672</v>
      </c>
      <c r="D1644" s="14" t="str">
        <f t="shared" si="24"/>
        <v>Error?</v>
      </c>
    </row>
    <row r="1645" spans="1:4" x14ac:dyDescent="0.2">
      <c r="A1645" s="55">
        <v>1584</v>
      </c>
      <c r="B1645" s="1232">
        <f>'Acct Summary 7-8'!E79</f>
        <v>-26675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-29776</v>
      </c>
      <c r="C1658" s="14" t="s">
        <v>672</v>
      </c>
      <c r="D1658" s="14" t="str">
        <f t="shared" si="24"/>
        <v>Error?</v>
      </c>
    </row>
    <row r="1659" spans="1:4" x14ac:dyDescent="0.2">
      <c r="A1659" s="55">
        <v>1598</v>
      </c>
      <c r="B1659" s="1232">
        <f>'Acct Summary 7-8'!F79</f>
        <v>183374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172126</v>
      </c>
      <c r="C1672" s="14" t="s">
        <v>672</v>
      </c>
      <c r="D1672" s="14" t="str">
        <f t="shared" si="25"/>
        <v>Error?</v>
      </c>
    </row>
    <row r="1673" spans="1:4" x14ac:dyDescent="0.2">
      <c r="A1673" s="55">
        <v>1612</v>
      </c>
      <c r="B1673" s="1232">
        <f>'Acct Summary 7-8'!G79</f>
        <v>14161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21121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1445615</v>
      </c>
      <c r="C1744" s="14" t="s">
        <v>672</v>
      </c>
      <c r="D1744" s="14" t="str">
        <f t="shared" si="26"/>
        <v>Error?</v>
      </c>
    </row>
    <row r="1745" spans="1:5" x14ac:dyDescent="0.2">
      <c r="A1745" s="55">
        <v>1684</v>
      </c>
      <c r="B1745" s="1232">
        <f>'Tax Sched 24'!B5</f>
        <v>392833</v>
      </c>
      <c r="C1745" s="14" t="s">
        <v>672</v>
      </c>
      <c r="D1745" s="14" t="str">
        <f t="shared" si="26"/>
        <v>Error?</v>
      </c>
    </row>
    <row r="1746" spans="1:5" x14ac:dyDescent="0.2">
      <c r="A1746" s="55">
        <v>1685</v>
      </c>
      <c r="B1746" s="1232">
        <f>'Tax Sched 24'!B6</f>
        <v>409173</v>
      </c>
      <c r="C1746" s="14" t="s">
        <v>672</v>
      </c>
      <c r="D1746" s="14" t="str">
        <f t="shared" si="26"/>
        <v>Error?</v>
      </c>
    </row>
    <row r="1747" spans="1:5" x14ac:dyDescent="0.2">
      <c r="A1747" s="55">
        <v>1686</v>
      </c>
      <c r="B1747" s="1232">
        <f>'Tax Sched 24'!B7</f>
        <v>188560</v>
      </c>
      <c r="C1747" s="14" t="s">
        <v>672</v>
      </c>
      <c r="D1747" s="14" t="str">
        <f t="shared" si="26"/>
        <v>Error?</v>
      </c>
    </row>
    <row r="1748" spans="1:5" x14ac:dyDescent="0.2">
      <c r="A1748" s="55">
        <v>1687</v>
      </c>
      <c r="B1748" s="1232">
        <f>'Tax Sched 24'!B8</f>
        <v>98836</v>
      </c>
      <c r="C1748" s="14" t="s">
        <v>672</v>
      </c>
      <c r="D1748" s="14" t="str">
        <f t="shared" si="26"/>
        <v>Error?</v>
      </c>
    </row>
    <row r="1749" spans="1:5" x14ac:dyDescent="0.2">
      <c r="A1749" s="55">
        <v>1688</v>
      </c>
      <c r="B1749" s="1232">
        <f>'Tax Sched 24'!B10</f>
        <v>78567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473755</v>
      </c>
      <c r="C1752" s="14" t="s">
        <v>672</v>
      </c>
      <c r="D1752" s="14" t="str">
        <f t="shared" si="26"/>
        <v>Error?</v>
      </c>
    </row>
    <row r="1753" spans="1:5" x14ac:dyDescent="0.2">
      <c r="A1753" s="55">
        <v>1692</v>
      </c>
      <c r="B1753" s="1232">
        <f>'Tax Sched 24'!B12</f>
        <v>78567</v>
      </c>
      <c r="C1753" s="14" t="s">
        <v>672</v>
      </c>
      <c r="D1753" s="14" t="str">
        <f t="shared" si="26"/>
        <v>Error?</v>
      </c>
    </row>
    <row r="1754" spans="1:5" x14ac:dyDescent="0.2">
      <c r="A1754" s="55">
        <v>1693</v>
      </c>
      <c r="B1754" s="1232">
        <f>'Tax Sched 24'!B14</f>
        <v>31426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3374735</v>
      </c>
      <c r="C1759" s="14" t="s">
        <v>672</v>
      </c>
      <c r="D1759" s="14" t="str">
        <f t="shared" si="26"/>
        <v>Error?</v>
      </c>
    </row>
    <row r="1760" spans="1:5" x14ac:dyDescent="0.2">
      <c r="A1760" s="55">
        <v>1699</v>
      </c>
      <c r="B1760" s="1232">
        <f>'Tax Sched 24'!D4</f>
        <v>1445615</v>
      </c>
      <c r="C1760" s="14" t="s">
        <v>672</v>
      </c>
      <c r="D1760" s="14" t="str">
        <f t="shared" si="26"/>
        <v>Error?</v>
      </c>
    </row>
    <row r="1761" spans="1:5" x14ac:dyDescent="0.2">
      <c r="A1761" s="55">
        <v>1700</v>
      </c>
      <c r="B1761" s="1232">
        <f>'Tax Sched 24'!D5</f>
        <v>392833</v>
      </c>
      <c r="C1761" s="14" t="s">
        <v>672</v>
      </c>
      <c r="D1761" s="14" t="str">
        <f t="shared" si="26"/>
        <v>Error?</v>
      </c>
    </row>
    <row r="1762" spans="1:5" s="80" customFormat="1" x14ac:dyDescent="0.2">
      <c r="A1762" s="55">
        <v>1701</v>
      </c>
      <c r="B1762" s="1232">
        <f>'Tax Sched 24'!D6</f>
        <v>409173</v>
      </c>
      <c r="C1762" s="14" t="s">
        <v>672</v>
      </c>
      <c r="D1762" s="14" t="str">
        <f t="shared" si="26"/>
        <v>Error?</v>
      </c>
      <c r="E1762" s="81"/>
    </row>
    <row r="1763" spans="1:5" x14ac:dyDescent="0.2">
      <c r="A1763" s="55">
        <v>1702</v>
      </c>
      <c r="B1763" s="1232">
        <f>'Tax Sched 24'!D7</f>
        <v>188560</v>
      </c>
      <c r="C1763" s="14" t="s">
        <v>672</v>
      </c>
      <c r="D1763" s="14" t="str">
        <f t="shared" si="26"/>
        <v>Error?</v>
      </c>
    </row>
    <row r="1764" spans="1:5" x14ac:dyDescent="0.2">
      <c r="A1764" s="55">
        <v>1703</v>
      </c>
      <c r="B1764" s="1232">
        <f>'Tax Sched 24'!D8</f>
        <v>98836</v>
      </c>
      <c r="C1764" s="14" t="s">
        <v>672</v>
      </c>
      <c r="D1764" s="14" t="str">
        <f t="shared" si="26"/>
        <v>Error?</v>
      </c>
    </row>
    <row r="1765" spans="1:5" x14ac:dyDescent="0.2">
      <c r="A1765" s="55">
        <v>1704</v>
      </c>
      <c r="B1765" s="1232">
        <f>'Tax Sched 24'!D10</f>
        <v>78567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473755</v>
      </c>
      <c r="C1768" s="14" t="s">
        <v>672</v>
      </c>
      <c r="D1768" s="14" t="str">
        <f t="shared" si="26"/>
        <v>Error?</v>
      </c>
    </row>
    <row r="1769" spans="1:5" x14ac:dyDescent="0.2">
      <c r="A1769" s="55">
        <v>1708</v>
      </c>
      <c r="B1769" s="1232">
        <f>'Tax Sched 24'!D12</f>
        <v>78567</v>
      </c>
      <c r="C1769" s="14" t="s">
        <v>672</v>
      </c>
      <c r="D1769" s="14" t="str">
        <f t="shared" si="26"/>
        <v>Error?</v>
      </c>
    </row>
    <row r="1770" spans="1:5" x14ac:dyDescent="0.2">
      <c r="A1770" s="55">
        <v>1709</v>
      </c>
      <c r="B1770" s="1232">
        <f>'Tax Sched 24'!D14</f>
        <v>31426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3374735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1517114</v>
      </c>
      <c r="C1792" s="14" t="s">
        <v>672</v>
      </c>
      <c r="D1792" s="14" t="str">
        <f t="shared" si="27"/>
        <v>Error?</v>
      </c>
    </row>
    <row r="1793" spans="1:4" x14ac:dyDescent="0.2">
      <c r="A1793" s="55">
        <v>1732</v>
      </c>
      <c r="B1793" s="1232">
        <f>'Tax Sched 24'!F5</f>
        <v>412259</v>
      </c>
      <c r="C1793" s="14" t="s">
        <v>672</v>
      </c>
      <c r="D1793" s="14" t="str">
        <f t="shared" si="27"/>
        <v>Error?</v>
      </c>
    </row>
    <row r="1794" spans="1:4" x14ac:dyDescent="0.2">
      <c r="A1794" s="55">
        <v>1733</v>
      </c>
      <c r="B1794" s="1232">
        <f>'Tax Sched 24'!F6</f>
        <v>811821</v>
      </c>
      <c r="C1794" s="14" t="s">
        <v>672</v>
      </c>
      <c r="D1794" s="14" t="str">
        <f t="shared" si="27"/>
        <v>Error?</v>
      </c>
    </row>
    <row r="1795" spans="1:4" x14ac:dyDescent="0.2">
      <c r="A1795" s="55">
        <v>1734</v>
      </c>
      <c r="B1795" s="1232">
        <f>'Tax Sched 24'!F7</f>
        <v>197884</v>
      </c>
      <c r="C1795" s="14" t="s">
        <v>672</v>
      </c>
      <c r="D1795" s="14" t="str">
        <f t="shared" si="27"/>
        <v>Error?</v>
      </c>
    </row>
    <row r="1796" spans="1:4" x14ac:dyDescent="0.2">
      <c r="A1796" s="55">
        <v>1735</v>
      </c>
      <c r="B1796" s="1232">
        <f>'Tax Sched 24'!F8</f>
        <v>110156</v>
      </c>
      <c r="C1796" s="14" t="s">
        <v>672</v>
      </c>
      <c r="D1796" s="14" t="str">
        <f t="shared" si="27"/>
        <v>Error?</v>
      </c>
    </row>
    <row r="1797" spans="1:4" x14ac:dyDescent="0.2">
      <c r="A1797" s="55">
        <v>1736</v>
      </c>
      <c r="B1797" s="1232">
        <f>'Tax Sched 24'!F10</f>
        <v>82452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380103</v>
      </c>
      <c r="C1800" s="14" t="s">
        <v>672</v>
      </c>
      <c r="D1800" s="14" t="str">
        <f t="shared" si="27"/>
        <v>Error?</v>
      </c>
    </row>
    <row r="1801" spans="1:4" x14ac:dyDescent="0.2">
      <c r="A1801" s="55">
        <v>1740</v>
      </c>
      <c r="B1801" s="1232">
        <f>'Tax Sched 24'!F12</f>
        <v>82452</v>
      </c>
      <c r="C1801" s="14" t="s">
        <v>672</v>
      </c>
      <c r="D1801" s="14" t="str">
        <f t="shared" si="27"/>
        <v>Error?</v>
      </c>
    </row>
    <row r="1802" spans="1:4" x14ac:dyDescent="0.2">
      <c r="A1802" s="55">
        <v>1741</v>
      </c>
      <c r="B1802" s="1232">
        <f>'Tax Sched 24'!F14</f>
        <v>32981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1517114</v>
      </c>
      <c r="D1808" s="14" t="str">
        <f t="shared" si="27"/>
        <v>Error?</v>
      </c>
    </row>
    <row r="1809" spans="1:4" x14ac:dyDescent="0.2">
      <c r="A1809" s="55">
        <v>1748</v>
      </c>
      <c r="B1809" s="1232">
        <f>'Tax Sched 24'!E5</f>
        <v>412259</v>
      </c>
      <c r="D1809" s="14" t="str">
        <f t="shared" si="27"/>
        <v>Error?</v>
      </c>
    </row>
    <row r="1810" spans="1:4" x14ac:dyDescent="0.2">
      <c r="A1810" s="55">
        <v>1749</v>
      </c>
      <c r="B1810" s="1232">
        <f>'Tax Sched 24'!E6</f>
        <v>811821</v>
      </c>
      <c r="D1810" s="14" t="str">
        <f t="shared" si="27"/>
        <v>Error?</v>
      </c>
    </row>
    <row r="1811" spans="1:4" x14ac:dyDescent="0.2">
      <c r="A1811" s="55">
        <v>1750</v>
      </c>
      <c r="B1811" s="1232">
        <f>'Tax Sched 24'!E7</f>
        <v>197884</v>
      </c>
      <c r="D1811" s="14" t="str">
        <f t="shared" si="27"/>
        <v>Error?</v>
      </c>
    </row>
    <row r="1812" spans="1:4" x14ac:dyDescent="0.2">
      <c r="A1812" s="55">
        <v>1751</v>
      </c>
      <c r="B1812" s="1232">
        <f>'Tax Sched 24'!E8</f>
        <v>110156</v>
      </c>
      <c r="D1812" s="14" t="str">
        <f t="shared" si="27"/>
        <v>Error?</v>
      </c>
    </row>
    <row r="1813" spans="1:4" x14ac:dyDescent="0.2">
      <c r="A1813" s="55">
        <v>1752</v>
      </c>
      <c r="B1813" s="1232">
        <f>'Tax Sched 24'!E10</f>
        <v>82452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380103</v>
      </c>
      <c r="D1816" s="14" t="str">
        <f t="shared" si="27"/>
        <v>Error?</v>
      </c>
    </row>
    <row r="1817" spans="1:4" x14ac:dyDescent="0.2">
      <c r="A1817" s="55">
        <v>1756</v>
      </c>
      <c r="B1817" s="1232">
        <f>'Tax Sched 24'!E12</f>
        <v>82452</v>
      </c>
      <c r="D1817" s="14" t="str">
        <f t="shared" si="27"/>
        <v>Error?</v>
      </c>
    </row>
    <row r="1818" spans="1:4" x14ac:dyDescent="0.2">
      <c r="A1818" s="55">
        <v>1757</v>
      </c>
      <c r="B1818" s="1232">
        <f>'Tax Sched 24'!E14</f>
        <v>32981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3819830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2099524</v>
      </c>
      <c r="C1939" s="14" t="s">
        <v>672</v>
      </c>
      <c r="D1939" s="14" t="str">
        <f t="shared" si="29"/>
        <v>Error?</v>
      </c>
    </row>
    <row r="1940" spans="1:5" x14ac:dyDescent="0.2">
      <c r="A1940" s="55">
        <v>1879</v>
      </c>
      <c r="B1940" s="1232">
        <f>'Short-Term Long-Term Debt 25'!F49</f>
        <v>1527000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31426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31426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31426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47195</v>
      </c>
      <c r="D2008" s="14" t="str">
        <f t="shared" si="30"/>
        <v>Error?</v>
      </c>
    </row>
    <row r="2009" spans="1:4" x14ac:dyDescent="0.2">
      <c r="A2009" s="55">
        <v>1948</v>
      </c>
      <c r="B2009" s="1232">
        <f>'Cap Outlay Deprec 27'!C8</f>
        <v>3526120</v>
      </c>
      <c r="D2009" s="14" t="str">
        <f t="shared" si="30"/>
        <v>Error?</v>
      </c>
    </row>
    <row r="2010" spans="1:4" x14ac:dyDescent="0.2">
      <c r="A2010" s="55">
        <v>1949</v>
      </c>
      <c r="B2010" s="1232">
        <f>'Cap Outlay Deprec 27'!C10</f>
        <v>5387579</v>
      </c>
      <c r="D2010" s="14" t="str">
        <f t="shared" si="30"/>
        <v>Error?</v>
      </c>
    </row>
    <row r="2011" spans="1:4" x14ac:dyDescent="0.2">
      <c r="A2011" s="55">
        <v>1950</v>
      </c>
      <c r="B2011" s="1232">
        <f>'Cap Outlay Deprec 27'!C12</f>
        <v>242677</v>
      </c>
      <c r="D2011" s="14" t="str">
        <f t="shared" si="30"/>
        <v>Error?</v>
      </c>
    </row>
    <row r="2012" spans="1:4" x14ac:dyDescent="0.2">
      <c r="A2012" s="55">
        <v>1951</v>
      </c>
      <c r="B2012" s="1232">
        <f>'Cap Outlay Deprec 27'!C13</f>
        <v>435454</v>
      </c>
      <c r="D2012" s="14" t="str">
        <f t="shared" si="30"/>
        <v>Error?</v>
      </c>
    </row>
    <row r="2013" spans="1:4" x14ac:dyDescent="0.2">
      <c r="A2013" s="55">
        <v>1952</v>
      </c>
      <c r="B2013" s="1232">
        <f>'Cap Outlay Deprec 27'!C16</f>
        <v>9639025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29030</v>
      </c>
      <c r="D2016" s="14" t="str">
        <f t="shared" si="30"/>
        <v>Error?</v>
      </c>
    </row>
    <row r="2017" spans="1:4" x14ac:dyDescent="0.2">
      <c r="A2017" s="55">
        <v>1956</v>
      </c>
      <c r="B2017" s="1232">
        <f>'Cap Outlay Deprec 27'!D12</f>
        <v>35135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64165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47195</v>
      </c>
      <c r="C2026" s="14" t="s">
        <v>672</v>
      </c>
      <c r="D2026" s="14" t="str">
        <f t="shared" si="30"/>
        <v>Error?</v>
      </c>
    </row>
    <row r="2027" spans="1:4" x14ac:dyDescent="0.2">
      <c r="A2027" s="55">
        <v>1966</v>
      </c>
      <c r="B2027" s="1232">
        <f>'Cap Outlay Deprec 27'!F8</f>
        <v>3526120</v>
      </c>
      <c r="C2027" s="14" t="s">
        <v>672</v>
      </c>
      <c r="D2027" s="14" t="str">
        <f t="shared" si="30"/>
        <v>Error?</v>
      </c>
    </row>
    <row r="2028" spans="1:4" x14ac:dyDescent="0.2">
      <c r="A2028" s="55">
        <v>1967</v>
      </c>
      <c r="B2028" s="1232">
        <f>'Cap Outlay Deprec 27'!F10</f>
        <v>5416609</v>
      </c>
      <c r="C2028" s="14" t="s">
        <v>672</v>
      </c>
      <c r="D2028" s="14" t="str">
        <f t="shared" si="30"/>
        <v>Error?</v>
      </c>
    </row>
    <row r="2029" spans="1:4" x14ac:dyDescent="0.2">
      <c r="A2029" s="55">
        <v>1968</v>
      </c>
      <c r="B2029" s="1232">
        <f>'Cap Outlay Deprec 27'!F12</f>
        <v>277812</v>
      </c>
      <c r="C2029" s="14" t="s">
        <v>672</v>
      </c>
      <c r="D2029" s="14" t="str">
        <f t="shared" si="30"/>
        <v>Error?</v>
      </c>
    </row>
    <row r="2030" spans="1:4" x14ac:dyDescent="0.2">
      <c r="A2030" s="55">
        <v>1969</v>
      </c>
      <c r="B2030" s="1232">
        <f>'Cap Outlay Deprec 27'!F13</f>
        <v>435454</v>
      </c>
      <c r="C2030" s="14" t="s">
        <v>672</v>
      </c>
      <c r="D2030" s="14" t="str">
        <f t="shared" si="30"/>
        <v>Error?</v>
      </c>
    </row>
    <row r="2031" spans="1:4" x14ac:dyDescent="0.2">
      <c r="A2031" s="55">
        <v>1970</v>
      </c>
      <c r="B2031" s="1232">
        <f>'Cap Outlay Deprec 27'!F16</f>
        <v>9703190</v>
      </c>
      <c r="C2031" s="14" t="s">
        <v>672</v>
      </c>
      <c r="D2031" s="14" t="str">
        <f t="shared" si="30"/>
        <v>Error?</v>
      </c>
    </row>
    <row r="2032" spans="1:4" x14ac:dyDescent="0.2">
      <c r="A2032" s="83">
        <v>1971</v>
      </c>
      <c r="D2032" s="14" t="str">
        <f t="shared" si="30"/>
        <v>OK</v>
      </c>
    </row>
    <row r="2033" spans="1:4" x14ac:dyDescent="0.2">
      <c r="A2033" s="55">
        <v>1972</v>
      </c>
      <c r="B2033" s="1232">
        <f>'Cap Outlay Deprec 27'!H8</f>
        <v>2214277</v>
      </c>
      <c r="D2033" s="14" t="str">
        <f t="shared" si="30"/>
        <v>Error?</v>
      </c>
    </row>
    <row r="2034" spans="1:4" x14ac:dyDescent="0.2">
      <c r="A2034" s="55">
        <v>1973</v>
      </c>
      <c r="B2034" s="1232">
        <f>'Cap Outlay Deprec 27'!H10</f>
        <v>3729662</v>
      </c>
      <c r="D2034" s="14" t="str">
        <f t="shared" si="30"/>
        <v>Error?</v>
      </c>
    </row>
    <row r="2035" spans="1:4" x14ac:dyDescent="0.2">
      <c r="A2035" s="55">
        <v>1974</v>
      </c>
      <c r="B2035" s="1232">
        <f>'Cap Outlay Deprec 27'!H12</f>
        <v>190883</v>
      </c>
      <c r="D2035" s="14" t="str">
        <f t="shared" si="30"/>
        <v>Error?</v>
      </c>
    </row>
    <row r="2036" spans="1:4" x14ac:dyDescent="0.2">
      <c r="A2036" s="55">
        <v>1975</v>
      </c>
      <c r="B2036" s="1232">
        <f>'Cap Outlay Deprec 27'!H13</f>
        <v>397572</v>
      </c>
      <c r="D2036" s="14" t="str">
        <f t="shared" si="30"/>
        <v>Error?</v>
      </c>
    </row>
    <row r="2037" spans="1:4" x14ac:dyDescent="0.2">
      <c r="A2037" s="55">
        <v>1976</v>
      </c>
      <c r="B2037" s="1232">
        <f>'Cap Outlay Deprec 27'!H16</f>
        <v>6532394</v>
      </c>
      <c r="C2037" s="14" t="s">
        <v>672</v>
      </c>
      <c r="D2037" s="14" t="str">
        <f t="shared" si="30"/>
        <v>Error?</v>
      </c>
    </row>
    <row r="2038" spans="1:4" x14ac:dyDescent="0.2">
      <c r="A2038" s="83">
        <v>1977</v>
      </c>
      <c r="D2038" s="14" t="str">
        <f t="shared" si="30"/>
        <v>OK</v>
      </c>
    </row>
    <row r="2039" spans="1:4" x14ac:dyDescent="0.2">
      <c r="A2039" s="55">
        <v>1978</v>
      </c>
      <c r="B2039" s="1232">
        <f>'Cap Outlay Deprec 27'!I8</f>
        <v>35261</v>
      </c>
      <c r="D2039" s="14" t="str">
        <f t="shared" si="30"/>
        <v>Error?</v>
      </c>
    </row>
    <row r="2040" spans="1:4" x14ac:dyDescent="0.2">
      <c r="A2040" s="55">
        <v>1979</v>
      </c>
      <c r="B2040" s="1232">
        <f>'Cap Outlay Deprec 27'!I10</f>
        <v>246815</v>
      </c>
      <c r="D2040" s="14" t="str">
        <f t="shared" si="30"/>
        <v>Error?</v>
      </c>
    </row>
    <row r="2041" spans="1:4" x14ac:dyDescent="0.2">
      <c r="A2041" s="55">
        <v>1980</v>
      </c>
      <c r="B2041" s="1232">
        <f>'Cap Outlay Deprec 27'!I12</f>
        <v>22148</v>
      </c>
      <c r="D2041" s="14" t="str">
        <f t="shared" si="30"/>
        <v>Error?</v>
      </c>
    </row>
    <row r="2042" spans="1:4" x14ac:dyDescent="0.2">
      <c r="A2042" s="55">
        <v>1981</v>
      </c>
      <c r="B2042" s="1232">
        <f>'Cap Outlay Deprec 27'!I13</f>
        <v>20695</v>
      </c>
      <c r="D2042" s="14" t="str">
        <f t="shared" si="30"/>
        <v>Error?</v>
      </c>
    </row>
    <row r="2043" spans="1:4" x14ac:dyDescent="0.2">
      <c r="A2043" s="55">
        <v>1982</v>
      </c>
      <c r="B2043" s="1232">
        <f>'Cap Outlay Deprec 27'!I16</f>
        <v>324919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2249538</v>
      </c>
      <c r="C2051" s="14" t="s">
        <v>672</v>
      </c>
      <c r="D2051" s="14" t="str">
        <f t="shared" si="31"/>
        <v>Error?</v>
      </c>
    </row>
    <row r="2052" spans="1:4" x14ac:dyDescent="0.2">
      <c r="A2052" s="55">
        <v>1991</v>
      </c>
      <c r="B2052" s="1232">
        <f>'Cap Outlay Deprec 27'!K10</f>
        <v>3976477</v>
      </c>
      <c r="C2052" s="14" t="s">
        <v>672</v>
      </c>
      <c r="D2052" s="14" t="str">
        <f t="shared" si="31"/>
        <v>Error?</v>
      </c>
    </row>
    <row r="2053" spans="1:4" x14ac:dyDescent="0.2">
      <c r="A2053" s="55">
        <v>1992</v>
      </c>
      <c r="B2053" s="1232">
        <f>'Cap Outlay Deprec 27'!K12</f>
        <v>213031</v>
      </c>
      <c r="C2053" s="14" t="s">
        <v>672</v>
      </c>
      <c r="D2053" s="14" t="str">
        <f t="shared" si="31"/>
        <v>Error?</v>
      </c>
    </row>
    <row r="2054" spans="1:4" x14ac:dyDescent="0.2">
      <c r="A2054" s="55">
        <v>1993</v>
      </c>
      <c r="B2054" s="1232">
        <f>'Cap Outlay Deprec 27'!K13</f>
        <v>418267</v>
      </c>
      <c r="C2054" s="14" t="s">
        <v>672</v>
      </c>
      <c r="D2054" s="14" t="str">
        <f t="shared" si="31"/>
        <v>Error?</v>
      </c>
    </row>
    <row r="2055" spans="1:4" x14ac:dyDescent="0.2">
      <c r="A2055" s="55">
        <v>1994</v>
      </c>
      <c r="B2055" s="1232">
        <f>'Cap Outlay Deprec 27'!K16</f>
        <v>6857313</v>
      </c>
      <c r="C2055" s="14" t="s">
        <v>672</v>
      </c>
      <c r="D2055" s="14" t="str">
        <f t="shared" si="31"/>
        <v>Error?</v>
      </c>
    </row>
    <row r="2056" spans="1:4" x14ac:dyDescent="0.2">
      <c r="A2056" s="55">
        <v>1995</v>
      </c>
      <c r="B2056" s="1232">
        <f>'Cap Outlay Deprec 27'!L5</f>
        <v>47195</v>
      </c>
      <c r="C2056" s="14" t="s">
        <v>672</v>
      </c>
      <c r="D2056" s="14" t="str">
        <f t="shared" si="31"/>
        <v>Error?</v>
      </c>
    </row>
    <row r="2057" spans="1:4" x14ac:dyDescent="0.2">
      <c r="A2057" s="55">
        <v>1996</v>
      </c>
      <c r="B2057" s="1232">
        <f>'Cap Outlay Deprec 27'!L8</f>
        <v>1276582</v>
      </c>
      <c r="C2057" s="14" t="s">
        <v>672</v>
      </c>
      <c r="D2057" s="14" t="str">
        <f t="shared" si="31"/>
        <v>Error?</v>
      </c>
    </row>
    <row r="2058" spans="1:4" x14ac:dyDescent="0.2">
      <c r="A2058" s="55">
        <v>1997</v>
      </c>
      <c r="B2058" s="1232">
        <f>'Cap Outlay Deprec 27'!L10</f>
        <v>1440132</v>
      </c>
      <c r="C2058" s="14" t="s">
        <v>672</v>
      </c>
      <c r="D2058" s="14" t="str">
        <f t="shared" si="31"/>
        <v>Error?</v>
      </c>
    </row>
    <row r="2059" spans="1:4" x14ac:dyDescent="0.2">
      <c r="A2059" s="55">
        <v>1998</v>
      </c>
      <c r="B2059" s="1232">
        <f>'Cap Outlay Deprec 27'!L12</f>
        <v>64781</v>
      </c>
      <c r="C2059" s="14" t="s">
        <v>672</v>
      </c>
      <c r="D2059" s="14" t="str">
        <f t="shared" si="31"/>
        <v>Error?</v>
      </c>
    </row>
    <row r="2060" spans="1:4" x14ac:dyDescent="0.2">
      <c r="A2060" s="55">
        <v>1999</v>
      </c>
      <c r="B2060" s="1232">
        <f>'Cap Outlay Deprec 27'!L13</f>
        <v>17187</v>
      </c>
      <c r="C2060" s="14" t="s">
        <v>672</v>
      </c>
      <c r="D2060" s="14" t="str">
        <f t="shared" si="31"/>
        <v>Error?</v>
      </c>
    </row>
    <row r="2061" spans="1:4" x14ac:dyDescent="0.2">
      <c r="A2061" s="55">
        <v>2000</v>
      </c>
      <c r="B2061" s="1232">
        <f>'Cap Outlay Deprec 27'!L16</f>
        <v>2845877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1186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191269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172126</v>
      </c>
      <c r="D2475" s="14" t="str">
        <f t="shared" si="37"/>
        <v>Error?</v>
      </c>
    </row>
    <row r="2476" spans="1:4" x14ac:dyDescent="0.2">
      <c r="A2476" s="83">
        <v>2415</v>
      </c>
      <c r="D2476" s="14" t="str">
        <f t="shared" si="37"/>
        <v>OK</v>
      </c>
    </row>
    <row r="2477" spans="1:4" x14ac:dyDescent="0.2">
      <c r="A2477" s="55">
        <v>2416</v>
      </c>
      <c r="B2477" s="1232">
        <f>'Assets-Liab 5-6'!G38</f>
        <v>21121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3004538</v>
      </c>
      <c r="C2551" s="14" t="s">
        <v>672</v>
      </c>
      <c r="D2551" s="14" t="str">
        <f t="shared" si="38"/>
        <v>Error?</v>
      </c>
    </row>
    <row r="2552" spans="1:4" x14ac:dyDescent="0.2">
      <c r="A2552" s="83">
        <v>2491</v>
      </c>
      <c r="D2552" s="14" t="str">
        <f t="shared" si="38"/>
        <v>OK</v>
      </c>
    </row>
    <row r="2553" spans="1:4" x14ac:dyDescent="0.2">
      <c r="A2553" s="55">
        <v>2492</v>
      </c>
      <c r="B2553" s="1232">
        <f>'Acct Summary 7-8'!C6</f>
        <v>1052186</v>
      </c>
      <c r="C2553" s="14" t="s">
        <v>672</v>
      </c>
      <c r="D2553" s="14" t="str">
        <f t="shared" si="38"/>
        <v>Error?</v>
      </c>
    </row>
    <row r="2554" spans="1:4" x14ac:dyDescent="0.2">
      <c r="A2554" s="55">
        <v>2493</v>
      </c>
      <c r="B2554" s="1232">
        <f>'Acct Summary 7-8'!C7</f>
        <v>485552</v>
      </c>
      <c r="C2554" s="14" t="s">
        <v>672</v>
      </c>
      <c r="D2554" s="14" t="str">
        <f t="shared" si="38"/>
        <v>Error?</v>
      </c>
    </row>
    <row r="2555" spans="1:4" x14ac:dyDescent="0.2">
      <c r="A2555" s="55">
        <v>2494</v>
      </c>
      <c r="B2555" s="1232">
        <f>'Acct Summary 7-8'!C8</f>
        <v>4542276</v>
      </c>
      <c r="C2555" s="14" t="s">
        <v>672</v>
      </c>
      <c r="D2555" s="14" t="str">
        <f t="shared" si="38"/>
        <v>Error?</v>
      </c>
    </row>
    <row r="2556" spans="1:4" x14ac:dyDescent="0.2">
      <c r="A2556" s="55">
        <v>2495</v>
      </c>
      <c r="B2556" s="1232">
        <f>'Acct Summary 7-8'!C12</f>
        <v>3742426</v>
      </c>
      <c r="C2556" s="14" t="s">
        <v>672</v>
      </c>
      <c r="D2556" s="14" t="str">
        <f t="shared" si="38"/>
        <v>Error?</v>
      </c>
    </row>
    <row r="2557" spans="1:4" x14ac:dyDescent="0.2">
      <c r="A2557" s="55">
        <v>2496</v>
      </c>
      <c r="B2557" s="1232">
        <f>'Acct Summary 7-8'!C13</f>
        <v>1753622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5497234</v>
      </c>
      <c r="C2561" s="14" t="s">
        <v>672</v>
      </c>
      <c r="D2561" s="14" t="str">
        <f t="shared" si="39"/>
        <v>Error?</v>
      </c>
    </row>
    <row r="2562" spans="1:4" x14ac:dyDescent="0.2">
      <c r="A2562" s="55">
        <v>2501</v>
      </c>
      <c r="B2562" s="1232">
        <f>'Acct Summary 7-8'!C20</f>
        <v>-954958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418127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418127</v>
      </c>
      <c r="C2568" s="14" t="s">
        <v>672</v>
      </c>
      <c r="D2568" s="14" t="str">
        <f t="shared" si="39"/>
        <v>Error?</v>
      </c>
    </row>
    <row r="2569" spans="1:4" x14ac:dyDescent="0.2">
      <c r="A2569" s="55">
        <v>2508</v>
      </c>
      <c r="B2569" s="1232">
        <f>'Acct Summary 7-8'!D13</f>
        <v>454481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454481</v>
      </c>
      <c r="C2573" s="14" t="s">
        <v>672</v>
      </c>
      <c r="D2573" s="14" t="str">
        <f t="shared" si="39"/>
        <v>Error?</v>
      </c>
    </row>
    <row r="2574" spans="1:4" x14ac:dyDescent="0.2">
      <c r="A2574" s="55">
        <v>2513</v>
      </c>
      <c r="B2574" s="1232">
        <f>'Acct Summary 7-8'!D20</f>
        <v>-36354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189347</v>
      </c>
      <c r="C2591" s="14" t="s">
        <v>672</v>
      </c>
      <c r="D2591" s="14" t="str">
        <f t="shared" si="39"/>
        <v>Error?</v>
      </c>
    </row>
    <row r="2592" spans="1:4" x14ac:dyDescent="0.2">
      <c r="A2592" s="83">
        <v>2531</v>
      </c>
      <c r="D2592" s="14" t="str">
        <f t="shared" si="39"/>
        <v>OK</v>
      </c>
    </row>
    <row r="2593" spans="1:4" x14ac:dyDescent="0.2">
      <c r="A2593" s="55">
        <v>2532</v>
      </c>
      <c r="B2593" s="1232">
        <f>'Acct Summary 7-8'!F6</f>
        <v>35691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225038</v>
      </c>
      <c r="C2595" s="14" t="s">
        <v>672</v>
      </c>
      <c r="D2595" s="14" t="str">
        <f t="shared" si="39"/>
        <v>Error?</v>
      </c>
    </row>
    <row r="2596" spans="1:4" x14ac:dyDescent="0.2">
      <c r="A2596" s="55">
        <v>2535</v>
      </c>
      <c r="B2596" s="1232">
        <f>'Acct Summary 7-8'!F13</f>
        <v>236286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236286</v>
      </c>
      <c r="C2600" s="14" t="s">
        <v>672</v>
      </c>
      <c r="D2600" s="14" t="str">
        <f t="shared" si="39"/>
        <v>Error?</v>
      </c>
    </row>
    <row r="2601" spans="1:4" x14ac:dyDescent="0.2">
      <c r="A2601" s="55">
        <v>2540</v>
      </c>
      <c r="B2601" s="1232">
        <f>'Acct Summary 7-8'!F20</f>
        <v>-11248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242914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242914</v>
      </c>
      <c r="C2606" s="14" t="s">
        <v>672</v>
      </c>
      <c r="D2606" s="14" t="str">
        <f t="shared" si="39"/>
        <v>Error?</v>
      </c>
    </row>
    <row r="2607" spans="1:4" x14ac:dyDescent="0.2">
      <c r="A2607" s="55">
        <v>2546</v>
      </c>
      <c r="B2607" s="1232">
        <f>'Acct Summary 7-8'!G12</f>
        <v>60809</v>
      </c>
      <c r="C2607" s="14" t="s">
        <v>672</v>
      </c>
      <c r="D2607" s="14" t="str">
        <f t="shared" si="39"/>
        <v>Error?</v>
      </c>
    </row>
    <row r="2608" spans="1:4" x14ac:dyDescent="0.2">
      <c r="A2608" s="55">
        <v>2547</v>
      </c>
      <c r="B2608" s="1232">
        <f>'Acct Summary 7-8'!G13</f>
        <v>175145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235954</v>
      </c>
      <c r="C2612" s="14" t="s">
        <v>672</v>
      </c>
      <c r="D2612" s="14" t="str">
        <f t="shared" si="39"/>
        <v>Error?</v>
      </c>
    </row>
    <row r="2613" spans="1:4" x14ac:dyDescent="0.2">
      <c r="A2613" s="55">
        <v>2552</v>
      </c>
      <c r="B2613" s="1232">
        <f>'Acct Summary 7-8'!G20</f>
        <v>6960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409970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409970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564559</v>
      </c>
      <c r="C2634" s="14" t="s">
        <v>672</v>
      </c>
      <c r="D2634" s="14" t="str">
        <f t="shared" si="40"/>
        <v>Error?</v>
      </c>
    </row>
    <row r="2635" spans="1:4" x14ac:dyDescent="0.2">
      <c r="A2635" s="55">
        <v>2574</v>
      </c>
      <c r="B2635" s="1232">
        <f>'Acct Summary 7-8'!E17</f>
        <v>564559</v>
      </c>
      <c r="C2635" s="14" t="s">
        <v>672</v>
      </c>
      <c r="D2635" s="14" t="str">
        <f t="shared" si="40"/>
        <v>Error?</v>
      </c>
    </row>
    <row r="2636" spans="1:4" x14ac:dyDescent="0.2">
      <c r="A2636" s="55">
        <v>2575</v>
      </c>
      <c r="B2636" s="1232">
        <f>'Acct Summary 7-8'!E20</f>
        <v>-154589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77359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2019243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70067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82452</v>
      </c>
      <c r="D2908" s="14" t="str">
        <f t="shared" si="44"/>
        <v>Error?</v>
      </c>
    </row>
    <row r="2909" spans="1:4" x14ac:dyDescent="0.2">
      <c r="A2909" s="83">
        <v>2848</v>
      </c>
      <c r="D2909" s="14" t="str">
        <f t="shared" si="44"/>
        <v>OK</v>
      </c>
    </row>
    <row r="2910" spans="1:4" x14ac:dyDescent="0.2">
      <c r="A2910" s="55">
        <v>2849</v>
      </c>
      <c r="B2910" s="1232">
        <f>'Assets-Liab 5-6'!I34</f>
        <v>82452</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1936791</v>
      </c>
      <c r="D2912" s="14" t="str">
        <f t="shared" si="44"/>
        <v>Error?</v>
      </c>
    </row>
    <row r="2913" spans="1:4" x14ac:dyDescent="0.2">
      <c r="A2913" s="55">
        <v>2852</v>
      </c>
      <c r="B2913" s="1232">
        <f>'Assets-Liab 5-6'!I41</f>
        <v>2019243</v>
      </c>
      <c r="C2913" s="14" t="s">
        <v>672</v>
      </c>
      <c r="D2913" s="14" t="str">
        <f t="shared" si="44"/>
        <v>Error?</v>
      </c>
    </row>
    <row r="2914" spans="1:4" x14ac:dyDescent="0.2">
      <c r="A2914" s="55">
        <v>2853</v>
      </c>
      <c r="B2914" s="1232">
        <f>'Assets-Liab 5-6'!L33</f>
        <v>70067</v>
      </c>
      <c r="D2914" s="14" t="str">
        <f t="shared" si="44"/>
        <v>Error?</v>
      </c>
    </row>
    <row r="2915" spans="1:4" x14ac:dyDescent="0.2">
      <c r="A2915" s="83">
        <v>2854</v>
      </c>
      <c r="D2915" s="14" t="str">
        <f t="shared" si="44"/>
        <v>OK</v>
      </c>
    </row>
    <row r="2916" spans="1:4" x14ac:dyDescent="0.2">
      <c r="A2916" s="55">
        <v>2855</v>
      </c>
      <c r="B2916" s="1232">
        <f>'Assets-Liab 5-6'!L34</f>
        <v>70067</v>
      </c>
      <c r="C2916" s="14" t="s">
        <v>672</v>
      </c>
      <c r="D2916" s="14" t="str">
        <f t="shared" si="44"/>
        <v>Error?</v>
      </c>
    </row>
    <row r="2917" spans="1:4" x14ac:dyDescent="0.2">
      <c r="A2917" s="55">
        <v>2856</v>
      </c>
      <c r="B2917" s="1232">
        <f>'Assets-Liab 5-6'!L41</f>
        <v>70067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1186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1186</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87287</v>
      </c>
      <c r="D3055" s="14" t="str">
        <f t="shared" si="46"/>
        <v>Error?</v>
      </c>
    </row>
    <row r="3056" spans="1:4" x14ac:dyDescent="0.2">
      <c r="A3056" s="55">
        <v>2995</v>
      </c>
      <c r="B3056" s="1232">
        <f>'Expenditures 15-22'!D10</f>
        <v>44860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951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133098</v>
      </c>
      <c r="C3062" s="14" t="s">
        <v>672</v>
      </c>
      <c r="D3062" s="14" t="str">
        <f t="shared" si="46"/>
        <v>Error?</v>
      </c>
    </row>
    <row r="3063" spans="1:4" x14ac:dyDescent="0.2">
      <c r="A3063" s="83">
        <v>3002</v>
      </c>
      <c r="D3063" s="14" t="str">
        <f t="shared" si="46"/>
        <v>OK</v>
      </c>
    </row>
    <row r="3064" spans="1:4" x14ac:dyDescent="0.2">
      <c r="A3064" s="55">
        <v>3003</v>
      </c>
      <c r="B3064" s="1232">
        <f>'Expenditures 15-22'!D213</f>
        <v>1227</v>
      </c>
      <c r="D3064" s="14" t="str">
        <f t="shared" si="46"/>
        <v>Error?</v>
      </c>
    </row>
    <row r="3065" spans="1:4" x14ac:dyDescent="0.2">
      <c r="A3065" s="55">
        <v>3004</v>
      </c>
      <c r="B3065" s="1232">
        <f>'Expenditures 15-22'!K213</f>
        <v>1227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45035</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78606</v>
      </c>
      <c r="C3225" s="14" t="s">
        <v>672</v>
      </c>
      <c r="D3225" s="14" t="str">
        <f t="shared" si="49"/>
        <v>Error?</v>
      </c>
    </row>
    <row r="3226" spans="1:4" x14ac:dyDescent="0.2">
      <c r="A3226" s="55">
        <v>3165</v>
      </c>
      <c r="B3226" s="1232">
        <f>'Acct Summary 7-8'!I8</f>
        <v>78606</v>
      </c>
      <c r="C3226" s="14" t="s">
        <v>672</v>
      </c>
      <c r="D3226" s="14" t="str">
        <f t="shared" si="49"/>
        <v>Error?</v>
      </c>
    </row>
    <row r="3227" spans="1:4" x14ac:dyDescent="0.2">
      <c r="A3227" s="55">
        <v>3166</v>
      </c>
      <c r="B3227" s="1232">
        <f>'Acct Summary 7-8'!I20</f>
        <v>78606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1481965</v>
      </c>
      <c r="C3229" s="14" t="s">
        <v>672</v>
      </c>
      <c r="D3229" s="14" t="str">
        <f t="shared" si="49"/>
        <v>Error?</v>
      </c>
    </row>
    <row r="3230" spans="1:4" x14ac:dyDescent="0.2">
      <c r="A3230" s="55">
        <v>3169</v>
      </c>
      <c r="B3230" s="1232">
        <f>'Acct Summary 7-8'!C75</f>
        <v>106453</v>
      </c>
      <c r="D3230" s="14" t="str">
        <f t="shared" si="49"/>
        <v>Error?</v>
      </c>
    </row>
    <row r="3231" spans="1:4" x14ac:dyDescent="0.2">
      <c r="A3231" s="55">
        <v>3170</v>
      </c>
      <c r="B3231" s="1232">
        <f>'Acct Summary 7-8'!C76</f>
        <v>106453</v>
      </c>
      <c r="C3231" s="14" t="s">
        <v>672</v>
      </c>
      <c r="D3231" s="14" t="str">
        <f t="shared" si="49"/>
        <v>Error?</v>
      </c>
    </row>
    <row r="3232" spans="1:4" x14ac:dyDescent="0.2">
      <c r="A3232" s="55">
        <v>3171</v>
      </c>
      <c r="B3232" s="1232">
        <f>'Acct Summary 7-8'!C77</f>
        <v>1375512</v>
      </c>
      <c r="C3232" s="14" t="s">
        <v>672</v>
      </c>
      <c r="D3232" s="14" t="str">
        <f t="shared" si="49"/>
        <v>Error?</v>
      </c>
    </row>
    <row r="3233" spans="1:4" x14ac:dyDescent="0.2">
      <c r="A3233" s="55">
        <v>3172</v>
      </c>
      <c r="B3233" s="1232">
        <f>'Acct Summary 7-8'!C78</f>
        <v>420554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-36354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-11248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6960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106453</v>
      </c>
      <c r="D3273" s="14" t="str">
        <f t="shared" si="50"/>
        <v>Error?</v>
      </c>
    </row>
    <row r="3274" spans="1:4" x14ac:dyDescent="0.2">
      <c r="A3274" s="55">
        <v>3213</v>
      </c>
      <c r="B3274" s="1232">
        <f>'Acct Summary 7-8'!E44</f>
        <v>151488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151488</v>
      </c>
      <c r="C3277" s="14" t="s">
        <v>672</v>
      </c>
      <c r="D3277" s="14" t="str">
        <f t="shared" si="50"/>
        <v>Error?</v>
      </c>
    </row>
    <row r="3278" spans="1:4" x14ac:dyDescent="0.2">
      <c r="A3278" s="55">
        <v>3217</v>
      </c>
      <c r="B3278" s="1232">
        <f>'Acct Summary 7-8'!E78</f>
        <v>-3101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78606</v>
      </c>
      <c r="C3320" s="14" t="s">
        <v>672</v>
      </c>
      <c r="D3320" s="14" t="str">
        <f t="shared" si="50"/>
        <v>Error?</v>
      </c>
    </row>
    <row r="3321" spans="1:4" x14ac:dyDescent="0.2">
      <c r="A3321" s="55">
        <v>3260</v>
      </c>
      <c r="B3321" s="1232">
        <f>'Acct Summary 7-8'!I79</f>
        <v>1858185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1936791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502274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107680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38825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2819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651728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23707</v>
      </c>
      <c r="D3387" s="14" t="str">
        <f t="shared" si="51"/>
        <v>Error?</v>
      </c>
    </row>
    <row r="3388" spans="1:4" x14ac:dyDescent="0.2">
      <c r="A3388" s="55">
        <v>3327</v>
      </c>
      <c r="B3388" s="1232">
        <f>'Expenditures 15-22'!D211</f>
        <v>24091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23707</v>
      </c>
      <c r="C3390" s="14" t="s">
        <v>672</v>
      </c>
      <c r="D3390" s="14" t="str">
        <f t="shared" si="51"/>
        <v>Error?</v>
      </c>
    </row>
    <row r="3391" spans="1:4" x14ac:dyDescent="0.2">
      <c r="A3391" s="55">
        <v>3330</v>
      </c>
      <c r="B3391" s="1232">
        <f>'Expenditures 15-22'!K211</f>
        <v>24091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1670876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128855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70375</v>
      </c>
      <c r="D3417" s="14" t="str">
        <f t="shared" si="52"/>
        <v>Error?</v>
      </c>
    </row>
    <row r="3418" spans="1:4" x14ac:dyDescent="0.2">
      <c r="A3418" s="83">
        <v>3357</v>
      </c>
      <c r="D3418" s="14" t="str">
        <f t="shared" si="52"/>
        <v>OK</v>
      </c>
    </row>
    <row r="3419" spans="1:4" x14ac:dyDescent="0.2">
      <c r="A3419" s="55">
        <v>3358</v>
      </c>
      <c r="B3419" s="1232">
        <f>'Assets-Liab 5-6'!F4</f>
        <v>175297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49406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891884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70067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98836</v>
      </c>
      <c r="C3446" s="14" t="s">
        <v>672</v>
      </c>
      <c r="D3446" s="14" t="str">
        <f t="shared" si="52"/>
        <v>Error?</v>
      </c>
    </row>
    <row r="3447" spans="1:4" x14ac:dyDescent="0.2">
      <c r="A3447" s="55">
        <v>3386</v>
      </c>
      <c r="B3447" s="1232">
        <f>'Tax Sched 24'!D16</f>
        <v>98836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110156</v>
      </c>
      <c r="C3449" s="14" t="s">
        <v>672</v>
      </c>
      <c r="D3449" s="14" t="str">
        <f t="shared" si="52"/>
        <v>Error?</v>
      </c>
    </row>
    <row r="3450" spans="1:4" x14ac:dyDescent="0.2">
      <c r="A3450" s="55">
        <v>3389</v>
      </c>
      <c r="B3450" s="1232">
        <f>'Tax Sched 24'!E16</f>
        <v>110156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432091</v>
      </c>
      <c r="D3546" s="14" t="str">
        <f t="shared" si="54"/>
        <v>Error?</v>
      </c>
    </row>
    <row r="3547" spans="1:4" x14ac:dyDescent="0.2">
      <c r="A3547" s="83">
        <v>3486</v>
      </c>
      <c r="D3547" s="14" t="str">
        <f t="shared" si="54"/>
        <v>OK</v>
      </c>
    </row>
    <row r="3548" spans="1:4" x14ac:dyDescent="0.2">
      <c r="A3548" s="55">
        <v>3487</v>
      </c>
      <c r="B3548" s="1232">
        <f>'Assets-Liab 5-6'!K6</f>
        <v>77359</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509450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82452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119094</v>
      </c>
      <c r="C3565" s="14" t="s">
        <v>672</v>
      </c>
      <c r="D3565" s="14" t="str">
        <f t="shared" si="54"/>
        <v>Error?</v>
      </c>
    </row>
    <row r="3566" spans="1:4" x14ac:dyDescent="0.2">
      <c r="A3566" s="55">
        <v>3505</v>
      </c>
      <c r="B3566" s="1232">
        <f>'Assets-Liab 5-6'!K38</f>
        <v>390356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509450</v>
      </c>
      <c r="C3568" s="14" t="s">
        <v>672</v>
      </c>
      <c r="D3568" s="14" t="str">
        <f t="shared" si="54"/>
        <v>Error?</v>
      </c>
    </row>
    <row r="3569" spans="1:4" x14ac:dyDescent="0.2">
      <c r="A3569" s="55">
        <v>3508</v>
      </c>
      <c r="B3569" s="1232">
        <f>'Acct Summary 7-8'!K4</f>
        <v>78796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78796</v>
      </c>
      <c r="C3571" s="14" t="s">
        <v>672</v>
      </c>
      <c r="D3571" s="14" t="str">
        <f t="shared" si="54"/>
        <v>Error?</v>
      </c>
    </row>
    <row r="3572" spans="1:4" x14ac:dyDescent="0.2">
      <c r="A3572" s="55">
        <v>3511</v>
      </c>
      <c r="B3572" s="1232">
        <f>'Acct Summary 7-8'!K13</f>
        <v>218264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218264</v>
      </c>
      <c r="C3575" s="14" t="s">
        <v>672</v>
      </c>
      <c r="D3575" s="14" t="str">
        <f t="shared" si="54"/>
        <v>Error?</v>
      </c>
    </row>
    <row r="3576" spans="1:4" x14ac:dyDescent="0.2">
      <c r="A3576" s="55">
        <v>3515</v>
      </c>
      <c r="B3576" s="1232">
        <f>'Acct Summary 7-8'!K20</f>
        <v>-139468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-139468</v>
      </c>
      <c r="C3588" s="14" t="s">
        <v>672</v>
      </c>
      <c r="D3588" s="14" t="str">
        <f t="shared" si="55"/>
        <v>Error?</v>
      </c>
    </row>
    <row r="3589" spans="1:4" x14ac:dyDescent="0.2">
      <c r="A3589" s="55">
        <v>3528</v>
      </c>
      <c r="B3589" s="1232">
        <f>'Acct Summary 7-8'!K79</f>
        <v>529824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390356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218264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218264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218264</v>
      </c>
      <c r="C3635" s="14" t="s">
        <v>672</v>
      </c>
      <c r="D3635" s="14" t="str">
        <f t="shared" si="55"/>
        <v>Error?</v>
      </c>
    </row>
    <row r="3636" spans="1:4" x14ac:dyDescent="0.2">
      <c r="A3636" s="55">
        <v>3575</v>
      </c>
      <c r="B3636" s="1232">
        <f>'Expenditures 15-22'!E354</f>
        <v>218264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218264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218264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218264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218264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-139468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78567</v>
      </c>
      <c r="C3725" s="14" t="s">
        <v>672</v>
      </c>
      <c r="D3725" s="14" t="str">
        <f t="shared" si="57"/>
        <v>Error?</v>
      </c>
    </row>
    <row r="3726" spans="1:4" x14ac:dyDescent="0.2">
      <c r="A3726" s="55">
        <v>3665</v>
      </c>
      <c r="B3726" s="1232">
        <f>'Tax Sched 24'!D13</f>
        <v>78567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82452</v>
      </c>
      <c r="C3728" s="14" t="s">
        <v>672</v>
      </c>
      <c r="D3728" s="14" t="str">
        <f t="shared" si="57"/>
        <v>Error?</v>
      </c>
    </row>
    <row r="3729" spans="1:4" x14ac:dyDescent="0.2">
      <c r="A3729" s="55">
        <v>3668</v>
      </c>
      <c r="B3729" s="1232">
        <f>'Tax Sched 24'!E13</f>
        <v>82452</v>
      </c>
      <c r="D3729" s="14" t="str">
        <f t="shared" si="57"/>
        <v>Error?</v>
      </c>
    </row>
    <row r="3730" spans="1:4" x14ac:dyDescent="0.2">
      <c r="A3730" s="55">
        <v>3669</v>
      </c>
      <c r="B3730" s="1232">
        <f>'ICR Computation 30'!E10</f>
        <v>139521.14000000001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1753160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6295436</v>
      </c>
      <c r="C4122" s="14" t="s">
        <v>672</v>
      </c>
      <c r="D4122" s="14" t="str">
        <f t="shared" si="63"/>
        <v>Error?</v>
      </c>
    </row>
    <row r="4123" spans="1:4" x14ac:dyDescent="0.2">
      <c r="A4123" s="55">
        <v>4062</v>
      </c>
      <c r="B4123" s="1232">
        <f>'Acct Summary 7-8'!D10</f>
        <v>418127</v>
      </c>
      <c r="C4123" s="14" t="s">
        <v>672</v>
      </c>
      <c r="D4123" s="14" t="str">
        <f t="shared" si="63"/>
        <v>Error?</v>
      </c>
    </row>
    <row r="4124" spans="1:4" x14ac:dyDescent="0.2">
      <c r="A4124" s="55">
        <v>4063</v>
      </c>
      <c r="B4124" s="1232">
        <f>'Acct Summary 7-8'!E10</f>
        <v>409970</v>
      </c>
      <c r="C4124" s="14" t="s">
        <v>672</v>
      </c>
      <c r="D4124" s="14" t="str">
        <f t="shared" si="63"/>
        <v>Error?</v>
      </c>
    </row>
    <row r="4125" spans="1:4" x14ac:dyDescent="0.2">
      <c r="A4125" s="55">
        <v>4064</v>
      </c>
      <c r="B4125" s="1232">
        <f>'Acct Summary 7-8'!F10</f>
        <v>225038</v>
      </c>
      <c r="C4125" s="14" t="s">
        <v>672</v>
      </c>
      <c r="D4125" s="14" t="str">
        <f t="shared" si="63"/>
        <v>Error?</v>
      </c>
    </row>
    <row r="4126" spans="1:4" x14ac:dyDescent="0.2">
      <c r="A4126" s="55">
        <v>4065</v>
      </c>
      <c r="B4126" s="1232">
        <f>'Acct Summary 7-8'!G10</f>
        <v>242914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78606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78796</v>
      </c>
      <c r="C4130" s="14" t="s">
        <v>672</v>
      </c>
      <c r="D4130" s="14" t="str">
        <f t="shared" si="63"/>
        <v>Error?</v>
      </c>
    </row>
    <row r="4131" spans="1:4" x14ac:dyDescent="0.2">
      <c r="A4131" s="55">
        <v>4070</v>
      </c>
      <c r="B4131" s="1232">
        <f>'Acct Summary 7-8'!C18</f>
        <v>1753160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7250394</v>
      </c>
      <c r="C4136" s="14" t="s">
        <v>672</v>
      </c>
      <c r="D4136" s="14" t="str">
        <f t="shared" si="63"/>
        <v>Error?</v>
      </c>
    </row>
    <row r="4137" spans="1:4" x14ac:dyDescent="0.2">
      <c r="A4137" s="55">
        <v>4076</v>
      </c>
      <c r="B4137" s="1232">
        <f>'Acct Summary 7-8'!D19</f>
        <v>454481</v>
      </c>
      <c r="C4137" s="14" t="s">
        <v>672</v>
      </c>
      <c r="D4137" s="14" t="str">
        <f t="shared" si="63"/>
        <v>Error?</v>
      </c>
    </row>
    <row r="4138" spans="1:4" x14ac:dyDescent="0.2">
      <c r="A4138" s="55">
        <v>4077</v>
      </c>
      <c r="B4138" s="1232">
        <f>'Acct Summary 7-8'!E19</f>
        <v>564559</v>
      </c>
      <c r="C4138" s="14" t="s">
        <v>672</v>
      </c>
      <c r="D4138" s="14" t="str">
        <f t="shared" si="63"/>
        <v>Error?</v>
      </c>
    </row>
    <row r="4139" spans="1:4" x14ac:dyDescent="0.2">
      <c r="A4139" s="55">
        <v>4078</v>
      </c>
      <c r="B4139" s="1232">
        <f>'Acct Summary 7-8'!F19</f>
        <v>236286</v>
      </c>
      <c r="C4139" s="14" t="s">
        <v>672</v>
      </c>
      <c r="D4139" s="14" t="str">
        <f t="shared" si="63"/>
        <v>Error?</v>
      </c>
    </row>
    <row r="4140" spans="1:4" x14ac:dyDescent="0.2">
      <c r="A4140" s="55">
        <v>4079</v>
      </c>
      <c r="B4140" s="1232">
        <f>'Acct Summary 7-8'!G19</f>
        <v>235954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218264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3167727</v>
      </c>
      <c r="C4171" s="14" t="s">
        <v>672</v>
      </c>
      <c r="D4171" s="14" t="str">
        <f t="shared" si="64"/>
        <v>Error?</v>
      </c>
    </row>
    <row r="4172" spans="1:4" x14ac:dyDescent="0.2">
      <c r="A4172" s="55">
        <v>4111</v>
      </c>
      <c r="B4172" s="1232">
        <f>'Short-Term Long-Term Debt 25'!J49</f>
        <v>3167727</v>
      </c>
      <c r="C4172" s="14" t="s">
        <v>672</v>
      </c>
      <c r="D4172" s="14" t="str">
        <f t="shared" si="64"/>
        <v>Error?</v>
      </c>
    </row>
    <row r="4173" spans="1:4" x14ac:dyDescent="0.2">
      <c r="A4173" s="55">
        <v>4112</v>
      </c>
      <c r="B4173" s="1232">
        <f>'Short-Term Long-Term Debt 25'!H49</f>
        <v>458797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2451267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12103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13496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31566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164903728</v>
      </c>
      <c r="D4995" s="14" t="str">
        <f t="shared" si="77"/>
        <v>Error?</v>
      </c>
    </row>
    <row r="4996" spans="1:4" x14ac:dyDescent="0.2">
      <c r="A4996" s="91">
        <v>4935</v>
      </c>
      <c r="B4996" s="1232">
        <f>'FP Info 3'!H31</f>
        <v>11378357.232000001</v>
      </c>
      <c r="D4996" s="14" t="str">
        <f t="shared" si="77"/>
        <v>Error?</v>
      </c>
    </row>
    <row r="4997" spans="1:4" x14ac:dyDescent="0.2">
      <c r="A4997" s="91">
        <v>4936</v>
      </c>
      <c r="B4997" s="1232">
        <f>'FP Info 3'!H37</f>
        <v>3167727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78567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1445615</v>
      </c>
      <c r="D5061" s="14" t="str">
        <f t="shared" si="78"/>
        <v>Error?</v>
      </c>
    </row>
    <row r="5062" spans="1:4" x14ac:dyDescent="0.2">
      <c r="A5062" s="83">
        <v>5001</v>
      </c>
      <c r="D5062" s="14" t="str">
        <f t="shared" si="78"/>
        <v>OK</v>
      </c>
    </row>
    <row r="5063" spans="1:4" x14ac:dyDescent="0.2">
      <c r="A5063" s="55">
        <v>5002</v>
      </c>
      <c r="B5063" s="1232">
        <f>'Revenues 9-14'!C7</f>
        <v>31426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1555608</v>
      </c>
      <c r="C5066" s="14" t="s">
        <v>672</v>
      </c>
      <c r="D5066" s="14" t="str">
        <f t="shared" si="78"/>
        <v>Error?</v>
      </c>
    </row>
    <row r="5067" spans="1:4" x14ac:dyDescent="0.2">
      <c r="A5067" s="55">
        <v>5006</v>
      </c>
      <c r="B5067" s="1232">
        <f>'Revenues 9-14'!C14</f>
        <v>195</v>
      </c>
      <c r="D5067" s="14" t="str">
        <f t="shared" si="78"/>
        <v>Error?</v>
      </c>
    </row>
    <row r="5068" spans="1:4" x14ac:dyDescent="0.2">
      <c r="A5068" s="55">
        <v>5007</v>
      </c>
      <c r="B5068" s="1232">
        <f>'Revenues 9-14'!C15</f>
        <v>182511</v>
      </c>
      <c r="D5068" s="14" t="str">
        <f t="shared" si="78"/>
        <v>Error?</v>
      </c>
    </row>
    <row r="5069" spans="1:4" x14ac:dyDescent="0.2">
      <c r="A5069" s="55">
        <v>5008</v>
      </c>
      <c r="B5069" s="1232">
        <f>'Revenues 9-14'!C16</f>
        <v>981464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1164170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1331</v>
      </c>
      <c r="D5095" s="14" t="str">
        <f t="shared" si="78"/>
        <v>Error?</v>
      </c>
    </row>
    <row r="5096" spans="1:4" x14ac:dyDescent="0.2">
      <c r="A5096" s="55">
        <v>5035</v>
      </c>
      <c r="B5096" s="1232">
        <f>'Revenues 9-14'!C75</f>
        <v>108113</v>
      </c>
      <c r="C5096" s="14" t="s">
        <v>672</v>
      </c>
      <c r="D5096" s="14" t="str">
        <f t="shared" si="78"/>
        <v>Error?</v>
      </c>
    </row>
    <row r="5097" spans="1:4" x14ac:dyDescent="0.2">
      <c r="A5097" s="55">
        <v>5036</v>
      </c>
      <c r="B5097" s="1232">
        <f>'Revenues 9-14'!C77</f>
        <v>27370</v>
      </c>
      <c r="D5097" s="14" t="str">
        <f t="shared" si="78"/>
        <v>Error?</v>
      </c>
    </row>
    <row r="5098" spans="1:4" x14ac:dyDescent="0.2">
      <c r="A5098" s="55">
        <v>5037</v>
      </c>
      <c r="B5098" s="1232">
        <f>'Revenues 9-14'!C78</f>
        <v>2851</v>
      </c>
      <c r="D5098" s="14" t="str">
        <f t="shared" si="78"/>
        <v>Error?</v>
      </c>
    </row>
    <row r="5099" spans="1:4" x14ac:dyDescent="0.2">
      <c r="A5099" s="55">
        <v>5038</v>
      </c>
      <c r="B5099" s="1232">
        <f>'Revenues 9-14'!C79</f>
        <v>39308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12290</v>
      </c>
      <c r="D5101" s="14" t="str">
        <f t="shared" si="78"/>
        <v>Error?</v>
      </c>
    </row>
    <row r="5102" spans="1:4" x14ac:dyDescent="0.2">
      <c r="A5102" s="55">
        <v>5041</v>
      </c>
      <c r="B5102" s="1232">
        <f>'Revenues 9-14'!C82</f>
        <v>81819</v>
      </c>
      <c r="C5102" s="14" t="s">
        <v>672</v>
      </c>
      <c r="D5102" s="14" t="str">
        <f t="shared" si="78"/>
        <v>Error?</v>
      </c>
    </row>
    <row r="5103" spans="1:4" x14ac:dyDescent="0.2">
      <c r="A5103" s="55">
        <v>5042</v>
      </c>
      <c r="B5103" s="1232">
        <f>'Revenues 9-14'!C84</f>
        <v>34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v>
      </c>
      <c r="C5112" s="14" t="s">
        <v>672</v>
      </c>
      <c r="D5112" s="14" t="str">
        <f t="shared" si="78"/>
        <v>Error?</v>
      </c>
    </row>
    <row r="5113" spans="1:4" x14ac:dyDescent="0.2">
      <c r="A5113" s="55">
        <v>5052</v>
      </c>
      <c r="B5113" s="1232">
        <f>'Revenues 9-14'!C95</f>
        <v>17000</v>
      </c>
      <c r="D5113" s="14" t="str">
        <f t="shared" si="78"/>
        <v>Error?</v>
      </c>
    </row>
    <row r="5114" spans="1:4" x14ac:dyDescent="0.2">
      <c r="A5114" s="55">
        <v>5053</v>
      </c>
      <c r="B5114" s="1232">
        <f>'Revenues 9-14'!C96</f>
        <v>8100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2525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67151</v>
      </c>
      <c r="D5119" s="14" t="str">
        <f t="shared" ref="D5119:D5182" si="79">IF(ISBLANK(B5119),"OK",IF(A5119-B5119=0,"OK","Error?"))</f>
        <v>Error?</v>
      </c>
    </row>
    <row r="5120" spans="1:4" x14ac:dyDescent="0.2">
      <c r="A5120" s="55">
        <v>5059</v>
      </c>
      <c r="B5120" s="1232">
        <f>'Revenues 9-14'!C108</f>
        <v>94776</v>
      </c>
      <c r="C5120" s="14" t="s">
        <v>672</v>
      </c>
      <c r="D5120" s="14" t="str">
        <f t="shared" si="79"/>
        <v>Error?</v>
      </c>
    </row>
    <row r="5121" spans="1:4" x14ac:dyDescent="0.2">
      <c r="A5121" s="55">
        <v>5060</v>
      </c>
      <c r="B5121" s="1232">
        <f>'Revenues 9-14'!C109</f>
        <v>3004538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864625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864625</v>
      </c>
      <c r="C5132" s="14" t="s">
        <v>672</v>
      </c>
      <c r="D5132" s="14" t="str">
        <f t="shared" si="79"/>
        <v>Error?</v>
      </c>
    </row>
    <row r="5133" spans="1:4" x14ac:dyDescent="0.2">
      <c r="A5133" s="55">
        <v>5072</v>
      </c>
      <c r="B5133" s="1232">
        <f>'Revenues 9-14'!C124</f>
        <v>14750</v>
      </c>
      <c r="D5133" s="14" t="str">
        <f t="shared" si="79"/>
        <v>Error?</v>
      </c>
    </row>
    <row r="5134" spans="1:4" x14ac:dyDescent="0.2">
      <c r="A5134" s="55">
        <v>5073</v>
      </c>
      <c r="B5134" s="1232">
        <f>'Revenues 9-14'!C125</f>
        <v>56398</v>
      </c>
      <c r="D5134" s="14" t="str">
        <f t="shared" si="79"/>
        <v>Error?</v>
      </c>
    </row>
    <row r="5135" spans="1:4" x14ac:dyDescent="0.2">
      <c r="A5135" s="55">
        <v>5074</v>
      </c>
      <c r="B5135" s="1232">
        <f>'Revenues 9-14'!C126</f>
        <v>55733</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9871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141955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21954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21954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1022</v>
      </c>
      <c r="D5167" s="14" t="str">
        <f t="shared" si="79"/>
        <v>Error?</v>
      </c>
    </row>
    <row r="5168" spans="1:4" x14ac:dyDescent="0.2">
      <c r="A5168" s="55">
        <v>5107</v>
      </c>
      <c r="B5168" s="1232">
        <f>'Revenues 9-14'!C147</f>
        <v>21880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187561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1052186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111220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22503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133723</v>
      </c>
      <c r="C5246" s="14" t="s">
        <v>672</v>
      </c>
      <c r="D5246" s="14" t="str">
        <f t="shared" si="80"/>
        <v>Error?</v>
      </c>
    </row>
    <row r="5247" spans="1:4" x14ac:dyDescent="0.2">
      <c r="A5247" s="55">
        <v>5186</v>
      </c>
      <c r="B5247" s="1232">
        <f>'Revenues 9-14'!C203</f>
        <v>151343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151343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110309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110309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18208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18208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14804</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485552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485552</v>
      </c>
      <c r="C5326" s="14" t="s">
        <v>672</v>
      </c>
      <c r="D5326" s="14" t="str">
        <f t="shared" si="82"/>
        <v>Error?</v>
      </c>
    </row>
    <row r="5327" spans="1:4" x14ac:dyDescent="0.2">
      <c r="A5327" s="55">
        <v>5266</v>
      </c>
      <c r="B5327" s="1232">
        <f>'Revenues 9-14'!C275</f>
        <v>4542276</v>
      </c>
      <c r="C5327" s="14" t="s">
        <v>672</v>
      </c>
      <c r="D5327" s="14" t="str">
        <f t="shared" si="82"/>
        <v>Error?</v>
      </c>
    </row>
    <row r="5328" spans="1:4" x14ac:dyDescent="0.2">
      <c r="A5328" s="55">
        <v>5267</v>
      </c>
      <c r="B5328" s="1232">
        <f>'Revenues 9-14'!D5</f>
        <v>392833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392833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22500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2599</v>
      </c>
      <c r="D5354" s="14" t="str">
        <f t="shared" si="82"/>
        <v>Error?</v>
      </c>
    </row>
    <row r="5355" spans="1:4" x14ac:dyDescent="0.2">
      <c r="A5355" s="55">
        <v>5294</v>
      </c>
      <c r="B5355" s="1232">
        <f>'Revenues 9-14'!D108</f>
        <v>25099</v>
      </c>
      <c r="C5355" s="14" t="s">
        <v>672</v>
      </c>
      <c r="D5355" s="14" t="str">
        <f t="shared" si="82"/>
        <v>Error?</v>
      </c>
    </row>
    <row r="5356" spans="1:4" x14ac:dyDescent="0.2">
      <c r="A5356" s="55">
        <v>5295</v>
      </c>
      <c r="B5356" s="1232">
        <f>'Revenues 9-14'!D109</f>
        <v>418127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418127</v>
      </c>
      <c r="C5508" s="14" t="s">
        <v>672</v>
      </c>
      <c r="D5508" s="14" t="str">
        <f t="shared" si="85"/>
        <v>Error?</v>
      </c>
    </row>
    <row r="5509" spans="1:4" x14ac:dyDescent="0.2">
      <c r="A5509" s="55">
        <v>5448</v>
      </c>
      <c r="B5509" s="1232">
        <f>'Revenues 9-14'!E5</f>
        <v>409173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409173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797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797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409970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409970</v>
      </c>
      <c r="C5552" s="14" t="s">
        <v>672</v>
      </c>
      <c r="D5552" s="14" t="str">
        <f t="shared" si="85"/>
        <v>Error?</v>
      </c>
    </row>
    <row r="5553" spans="1:4" x14ac:dyDescent="0.2">
      <c r="A5553" s="55">
        <v>5492</v>
      </c>
      <c r="B5553" s="1232">
        <f>'Revenues 9-14'!F5</f>
        <v>188560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188560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534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253</v>
      </c>
      <c r="D5586" s="14" t="str">
        <f t="shared" si="86"/>
        <v>Error?</v>
      </c>
    </row>
    <row r="5587" spans="1:4" x14ac:dyDescent="0.2">
      <c r="A5587" s="55">
        <v>5526</v>
      </c>
      <c r="B5587" s="1232">
        <f>'Revenues 9-14'!F108</f>
        <v>253</v>
      </c>
      <c r="C5587" s="14" t="s">
        <v>672</v>
      </c>
      <c r="D5587" s="14" t="str">
        <f t="shared" si="86"/>
        <v>Error?</v>
      </c>
    </row>
    <row r="5588" spans="1:4" x14ac:dyDescent="0.2">
      <c r="A5588" s="55">
        <v>5527</v>
      </c>
      <c r="B5588" s="1232">
        <f>'Revenues 9-14'!F109</f>
        <v>189347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855</v>
      </c>
      <c r="D5615" s="14" t="str">
        <f t="shared" si="86"/>
        <v>Error?</v>
      </c>
    </row>
    <row r="5616" spans="1:4" x14ac:dyDescent="0.2">
      <c r="A5616" s="83">
        <v>5555</v>
      </c>
      <c r="D5616" s="14" t="str">
        <f t="shared" si="86"/>
        <v>OK</v>
      </c>
    </row>
    <row r="5617" spans="1:4" x14ac:dyDescent="0.2">
      <c r="A5617" s="55">
        <v>5556</v>
      </c>
      <c r="B5617" s="1232">
        <f>'Revenues 9-14'!F152</f>
        <v>34836</v>
      </c>
      <c r="D5617" s="14" t="str">
        <f t="shared" si="86"/>
        <v>Error?</v>
      </c>
    </row>
    <row r="5618" spans="1:4" x14ac:dyDescent="0.2">
      <c r="A5618" s="55">
        <v>5557</v>
      </c>
      <c r="B5618" s="1232">
        <f>'Revenues 9-14'!F154</f>
        <v>35691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35691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35691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225038</v>
      </c>
      <c r="C5720" s="14" t="s">
        <v>672</v>
      </c>
      <c r="D5720" s="14" t="str">
        <f t="shared" si="88"/>
        <v>Error?</v>
      </c>
    </row>
    <row r="5721" spans="1:4" x14ac:dyDescent="0.2">
      <c r="A5721" s="55">
        <v>5660</v>
      </c>
      <c r="B5721" s="1232">
        <f>'Revenues 9-14'!G5</f>
        <v>98836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98836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197672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45000</v>
      </c>
      <c r="C5730" s="14" t="s">
        <v>672</v>
      </c>
      <c r="D5730" s="14" t="str">
        <f t="shared" si="88"/>
        <v>Error?</v>
      </c>
    </row>
    <row r="5731" spans="1:4" x14ac:dyDescent="0.2">
      <c r="A5731" s="55">
        <v>5670</v>
      </c>
      <c r="B5731" s="1232">
        <f>'Revenues 9-14'!G65</f>
        <v>242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242914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78567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78567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78606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78567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78567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78796</v>
      </c>
      <c r="C6023" s="14" t="s">
        <v>672</v>
      </c>
      <c r="D6023" s="14" t="str">
        <f t="shared" si="93"/>
        <v>Error?</v>
      </c>
    </row>
    <row r="6024" spans="1:5" x14ac:dyDescent="0.2">
      <c r="A6024" s="55">
        <v>5963</v>
      </c>
      <c r="B6024" s="1232">
        <f>'Revenues 9-14'!G109</f>
        <v>242914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78606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78796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106782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14631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459.27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1050000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309472</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22179</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576686</v>
      </c>
      <c r="D6124" s="14" t="str">
        <f t="shared" si="94"/>
        <v>Error?</v>
      </c>
      <c r="E6124" s="14" t="s">
        <v>209</v>
      </c>
    </row>
    <row r="6125" spans="1:5" x14ac:dyDescent="0.2">
      <c r="A6125">
        <v>6064</v>
      </c>
      <c r="B6125" s="1232">
        <f>'Assets-Liab 5-6'!C25</f>
        <v>1000000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50000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33313</v>
      </c>
      <c r="D6142" s="14" t="str">
        <f t="shared" si="94"/>
        <v>Error?</v>
      </c>
      <c r="E6142" s="14" t="s">
        <v>209</v>
      </c>
    </row>
    <row r="6143" spans="1:5" x14ac:dyDescent="0.2">
      <c r="A6143">
        <v>6082</v>
      </c>
      <c r="B6143" s="1232">
        <f>'Assets-Liab 5-6'!D27</f>
        <v>4229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1168</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36642</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311907</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4039</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2998</v>
      </c>
      <c r="D6180" s="14" t="str">
        <f t="shared" si="95"/>
        <v>Error?</v>
      </c>
      <c r="E6180" s="14" t="s">
        <v>209</v>
      </c>
    </row>
    <row r="6181" spans="1:5" x14ac:dyDescent="0.2">
      <c r="A6181">
        <v>6120</v>
      </c>
      <c r="B6181" s="1232">
        <f>'Assets-Liab 5-6'!J32</f>
        <v>380103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387140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189546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576686</v>
      </c>
      <c r="D6216" s="14" t="str">
        <f t="shared" si="96"/>
        <v>Error?</v>
      </c>
      <c r="E6216" s="14" t="s">
        <v>209</v>
      </c>
    </row>
    <row r="6217" spans="1:5" x14ac:dyDescent="0.2">
      <c r="A6217">
        <v>6156</v>
      </c>
      <c r="B6217" s="1232">
        <f>'Assets-Liab 5-6'!J4</f>
        <v>220064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356622</v>
      </c>
      <c r="D6219" s="14" t="str">
        <f t="shared" si="96"/>
        <v>Error?</v>
      </c>
      <c r="E6219" s="14" t="s">
        <v>209</v>
      </c>
    </row>
    <row r="6220" spans="1:5" x14ac:dyDescent="0.2">
      <c r="A6220">
        <v>6159</v>
      </c>
      <c r="B6220" s="1232">
        <f>'Acct Summary 7-8'!J4</f>
        <v>476486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476486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476486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389794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389794</v>
      </c>
      <c r="D6229" s="14" t="str">
        <f t="shared" si="96"/>
        <v>Error?</v>
      </c>
      <c r="E6229" s="14" t="s">
        <v>209</v>
      </c>
    </row>
    <row r="6230" spans="1:5" x14ac:dyDescent="0.2">
      <c r="A6230">
        <v>6169</v>
      </c>
      <c r="B6230" s="1232">
        <f>'Acct Summary 7-8'!J20</f>
        <v>86692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86692</v>
      </c>
      <c r="D6263" s="14" t="str">
        <f t="shared" si="96"/>
        <v>Error?</v>
      </c>
      <c r="E6263" s="14" t="s">
        <v>209</v>
      </c>
    </row>
    <row r="6264" spans="1:5" x14ac:dyDescent="0.2">
      <c r="A6264">
        <v>6203</v>
      </c>
      <c r="B6264" s="1232">
        <f>'Acct Summary 7-8'!J79</f>
        <v>102854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189546</v>
      </c>
      <c r="D6266" s="14" t="str">
        <f t="shared" si="96"/>
        <v>Error?</v>
      </c>
      <c r="E6266" s="14" t="s">
        <v>209</v>
      </c>
    </row>
    <row r="6267" spans="1:5" x14ac:dyDescent="0.2">
      <c r="A6267">
        <v>6206</v>
      </c>
      <c r="B6267" s="1232">
        <f>'Acct Summary 7-8'!C82</f>
        <v>420554</v>
      </c>
      <c r="D6267" s="14" t="str">
        <f t="shared" si="96"/>
        <v>Error?</v>
      </c>
      <c r="E6267" s="14" t="s">
        <v>209</v>
      </c>
    </row>
    <row r="6268" spans="1:5" x14ac:dyDescent="0.2">
      <c r="A6268">
        <v>6207</v>
      </c>
      <c r="B6268" s="1232">
        <f>'Acct Summary 7-8'!D82</f>
        <v>-36354</v>
      </c>
      <c r="D6268" s="14" t="str">
        <f t="shared" si="96"/>
        <v>Error?</v>
      </c>
      <c r="E6268" s="14" t="s">
        <v>209</v>
      </c>
    </row>
    <row r="6269" spans="1:5" x14ac:dyDescent="0.2">
      <c r="A6269">
        <v>6208</v>
      </c>
      <c r="B6269" s="1232">
        <f>'Acct Summary 7-8'!E82</f>
        <v>-3101</v>
      </c>
      <c r="D6269" s="14" t="str">
        <f t="shared" si="96"/>
        <v>Error?</v>
      </c>
      <c r="E6269" s="14" t="s">
        <v>209</v>
      </c>
    </row>
    <row r="6270" spans="1:5" x14ac:dyDescent="0.2">
      <c r="A6270">
        <v>6209</v>
      </c>
      <c r="B6270" s="1232">
        <f>'Acct Summary 7-8'!F82</f>
        <v>-11248</v>
      </c>
      <c r="D6270" s="14" t="str">
        <f t="shared" si="96"/>
        <v>Error?</v>
      </c>
      <c r="E6270" s="14" t="s">
        <v>209</v>
      </c>
    </row>
    <row r="6271" spans="1:5" x14ac:dyDescent="0.2">
      <c r="A6271">
        <v>6210</v>
      </c>
      <c r="B6271" s="1232">
        <f>'Acct Summary 7-8'!G82</f>
        <v>6960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78606</v>
      </c>
      <c r="D6273" s="14" t="str">
        <f t="shared" si="97"/>
        <v>Error?</v>
      </c>
      <c r="E6273" s="14" t="s">
        <v>209</v>
      </c>
    </row>
    <row r="6274" spans="1:5" x14ac:dyDescent="0.2">
      <c r="A6274">
        <v>6213</v>
      </c>
      <c r="B6274" s="1232">
        <f>'Acct Summary 7-8'!J82</f>
        <v>86692</v>
      </c>
      <c r="D6274" s="14" t="str">
        <f t="shared" si="97"/>
        <v>Error?</v>
      </c>
      <c r="E6274" s="14" t="s">
        <v>209</v>
      </c>
    </row>
    <row r="6275" spans="1:5" x14ac:dyDescent="0.2">
      <c r="A6275">
        <v>6214</v>
      </c>
      <c r="B6275" s="1232">
        <f>'Acct Summary 7-8'!K82</f>
        <v>-139468</v>
      </c>
      <c r="D6275" s="14" t="str">
        <f t="shared" si="97"/>
        <v>Error?</v>
      </c>
      <c r="E6275" s="14" t="s">
        <v>209</v>
      </c>
    </row>
    <row r="6276" spans="1:5" x14ac:dyDescent="0.2">
      <c r="A6276">
        <v>6215</v>
      </c>
      <c r="B6276" s="1232">
        <f>'Acct Summary 7-8'!C83</f>
        <v>1.729315640792628</v>
      </c>
      <c r="D6276" s="14" t="str">
        <f t="shared" si="97"/>
        <v>Error?</v>
      </c>
      <c r="E6276" s="14" t="s">
        <v>209</v>
      </c>
    </row>
    <row r="6277" spans="1:5" x14ac:dyDescent="0.2">
      <c r="A6277">
        <v>6216</v>
      </c>
      <c r="B6277" s="1232">
        <f>'Acct Summary 7-8'!D83</f>
        <v>-0.36662330196956405</v>
      </c>
      <c r="D6277" s="14" t="str">
        <f t="shared" si="97"/>
        <v>Error?</v>
      </c>
      <c r="E6277" s="14" t="s">
        <v>209</v>
      </c>
    </row>
    <row r="6278" spans="1:5" x14ac:dyDescent="0.2">
      <c r="A6278">
        <v>6217</v>
      </c>
      <c r="B6278" s="1232">
        <f>'Acct Summary 7-8'!E83</f>
        <v>0.10414427727028479</v>
      </c>
      <c r="D6278" s="14" t="str">
        <f t="shared" si="97"/>
        <v>Error?</v>
      </c>
      <c r="E6278" s="14" t="s">
        <v>209</v>
      </c>
    </row>
    <row r="6279" spans="1:5" x14ac:dyDescent="0.2">
      <c r="A6279">
        <v>6218</v>
      </c>
      <c r="B6279" s="1232">
        <f>'Acct Summary 7-8'!F83</f>
        <v>-6.5347478010294779E-2</v>
      </c>
      <c r="D6279" s="14" t="str">
        <f t="shared" si="97"/>
        <v>Error?</v>
      </c>
      <c r="E6279" s="14" t="s">
        <v>209</v>
      </c>
    </row>
    <row r="6280" spans="1:5" x14ac:dyDescent="0.2">
      <c r="A6280">
        <v>6219</v>
      </c>
      <c r="B6280" s="1232">
        <f>'Acct Summary 7-8'!G83</f>
        <v>0.32952985180625916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4.0585690453951925E-2</v>
      </c>
      <c r="D6282" s="14" t="str">
        <f t="shared" si="97"/>
        <v>Error?</v>
      </c>
      <c r="E6282" s="14" t="s">
        <v>209</v>
      </c>
    </row>
    <row r="6283" spans="1:5" x14ac:dyDescent="0.2">
      <c r="A6283">
        <v>6222</v>
      </c>
      <c r="B6283" s="1232">
        <f>'Acct Summary 7-8'!J83</f>
        <v>0.45736654954470157</v>
      </c>
      <c r="D6283" s="14" t="str">
        <f t="shared" si="97"/>
        <v>Error?</v>
      </c>
      <c r="E6283" s="14" t="s">
        <v>209</v>
      </c>
    </row>
    <row r="6284" spans="1:5" x14ac:dyDescent="0.2">
      <c r="A6284">
        <v>6223</v>
      </c>
      <c r="B6284" s="1232">
        <f>'Acct Summary 7-8'!K83</f>
        <v>-0.3572841201364908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473755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473755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632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632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2099</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2099</v>
      </c>
      <c r="D6351" s="14" t="str">
        <f t="shared" si="98"/>
        <v>Error?</v>
      </c>
      <c r="E6351" s="14" t="s">
        <v>209</v>
      </c>
    </row>
    <row r="6352" spans="1:5" x14ac:dyDescent="0.2">
      <c r="A6352">
        <v>6291</v>
      </c>
      <c r="B6352" s="1232">
        <f>'Revenues 9-14'!J109</f>
        <v>476486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13121</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9259</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3027</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44123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21590</v>
      </c>
      <c r="D6876" s="14" t="str">
        <f t="shared" si="106"/>
        <v>Error?</v>
      </c>
    </row>
    <row r="6877" spans="1:4" x14ac:dyDescent="0.2">
      <c r="A6877">
        <v>6816</v>
      </c>
      <c r="B6877" s="1232">
        <f>'Expenditures 15-22'!K20</f>
        <v>21590</v>
      </c>
      <c r="D6877" s="14" t="str">
        <f t="shared" si="106"/>
        <v>Error?</v>
      </c>
    </row>
    <row r="6878" spans="1:4" x14ac:dyDescent="0.2">
      <c r="A6878">
        <v>6817</v>
      </c>
      <c r="B6878" s="1232">
        <f>'Expenditures 15-22'!H21</f>
        <v>190253</v>
      </c>
      <c r="D6878" s="14" t="str">
        <f t="shared" si="106"/>
        <v>Error?</v>
      </c>
    </row>
    <row r="6879" spans="1:4" x14ac:dyDescent="0.2">
      <c r="A6879">
        <v>6818</v>
      </c>
      <c r="B6879" s="1232">
        <f>'Expenditures 15-22'!K21</f>
        <v>190253</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25407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25407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1709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1709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1709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389794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1709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476486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756</v>
      </c>
      <c r="D7079" s="14" t="str">
        <f t="shared" si="109"/>
        <v>Error?</v>
      </c>
    </row>
    <row r="7080" spans="1:4" x14ac:dyDescent="0.2">
      <c r="A7080">
        <v>7019</v>
      </c>
      <c r="B7080" s="1232">
        <f>'Expenditures 15-22'!K220</f>
        <v>756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16511</v>
      </c>
      <c r="D7093" s="14" t="str">
        <f t="shared" si="109"/>
        <v>Error?</v>
      </c>
    </row>
    <row r="7094" spans="1:4" x14ac:dyDescent="0.2">
      <c r="A7094">
        <v>7033</v>
      </c>
      <c r="B7094" s="1232">
        <f>'Expenditures 15-22'!K248</f>
        <v>16511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74986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74986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38801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38801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16466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16466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187171</v>
      </c>
      <c r="D7172" s="14" t="str">
        <f t="shared" si="111"/>
        <v>Error?</v>
      </c>
    </row>
    <row r="7173" spans="1:4" x14ac:dyDescent="0.2">
      <c r="A7173">
        <v>7112</v>
      </c>
      <c r="B7173" s="1232">
        <f>'Expenditures 15-22'!D318</f>
        <v>54393</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241564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17977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17977</v>
      </c>
      <c r="D7198" s="14" t="str">
        <f t="shared" si="111"/>
        <v>Error?</v>
      </c>
    </row>
    <row r="7199" spans="1:4" x14ac:dyDescent="0.2">
      <c r="A7199">
        <v>7138</v>
      </c>
      <c r="B7199" s="1232">
        <f>'Expenditures 15-22'!C323</f>
        <v>187171</v>
      </c>
      <c r="D7199" s="14" t="str">
        <f t="shared" si="111"/>
        <v>Error?</v>
      </c>
    </row>
    <row r="7200" spans="1:4" x14ac:dyDescent="0.2">
      <c r="A7200">
        <v>7139</v>
      </c>
      <c r="B7200" s="1232">
        <f>'Expenditures 15-22'!D323</f>
        <v>54393</v>
      </c>
      <c r="D7200" s="14" t="str">
        <f t="shared" si="111"/>
        <v>Error?</v>
      </c>
    </row>
    <row r="7201" spans="1:4" x14ac:dyDescent="0.2">
      <c r="A7201">
        <v>7140</v>
      </c>
      <c r="B7201" s="1232">
        <f>'Expenditures 15-22'!E323</f>
        <v>148230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389794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187171</v>
      </c>
      <c r="D7216" s="14" t="str">
        <f t="shared" si="111"/>
        <v>Error?</v>
      </c>
    </row>
    <row r="7217" spans="1:4" x14ac:dyDescent="0.2">
      <c r="A7217">
        <v>7156</v>
      </c>
      <c r="B7217" s="1232">
        <f>'Expenditures 15-22'!D331</f>
        <v>54393</v>
      </c>
      <c r="D7217" s="14" t="str">
        <f t="shared" si="111"/>
        <v>Error?</v>
      </c>
    </row>
    <row r="7218" spans="1:4" x14ac:dyDescent="0.2">
      <c r="A7218">
        <v>7157</v>
      </c>
      <c r="B7218" s="1232">
        <f>'Expenditures 15-22'!E331</f>
        <v>148230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389794</v>
      </c>
      <c r="D7224" s="14" t="str">
        <f t="shared" si="111"/>
        <v>Error?</v>
      </c>
    </row>
    <row r="7225" spans="1:4" x14ac:dyDescent="0.2">
      <c r="A7225">
        <v>7164</v>
      </c>
      <c r="B7225" s="1232">
        <f>'Expenditures 15-22'!K332</f>
        <v>86692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39860</v>
      </c>
      <c r="D7263" s="14" t="str">
        <f t="shared" si="112"/>
        <v>Error?</v>
      </c>
    </row>
    <row r="7264" spans="1:4" x14ac:dyDescent="0.2">
      <c r="A7264">
        <f t="shared" si="113"/>
        <v>7203</v>
      </c>
      <c r="B7264" s="1232">
        <f>'Expenditures 15-22'!D17</f>
        <v>4198</v>
      </c>
      <c r="D7264" s="14" t="str">
        <f t="shared" si="112"/>
        <v>Error?</v>
      </c>
    </row>
    <row r="7265" spans="1:5" x14ac:dyDescent="0.2">
      <c r="A7265">
        <f t="shared" si="113"/>
        <v>7204</v>
      </c>
      <c r="B7265" s="1232">
        <f>'Expenditures 15-22'!E17</f>
        <v>65</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27116</v>
      </c>
      <c r="D7624" s="14" t="str">
        <f t="shared" si="124"/>
        <v>Error?</v>
      </c>
      <c r="E7624" s="14" t="s">
        <v>20</v>
      </c>
    </row>
    <row r="7625" spans="1:5" x14ac:dyDescent="0.2">
      <c r="A7625">
        <f t="shared" si="123"/>
        <v>7564</v>
      </c>
      <c r="B7625" s="1232">
        <f>'Cap Outlay Deprec 27'!I17</f>
        <v>2711.6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327630.59999999998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8930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21880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30810</v>
      </c>
      <c r="D7719" s="14" t="str">
        <f t="shared" si="126"/>
        <v>Error?</v>
      </c>
      <c r="E7719" s="14" t="s">
        <v>988</v>
      </c>
    </row>
    <row r="7720" spans="1:6" x14ac:dyDescent="0.2">
      <c r="A7720">
        <v>7659</v>
      </c>
      <c r="B7720" s="1232">
        <f>'Rest Tax Levies-Tort Im 26'!H14</f>
        <v>31426</v>
      </c>
      <c r="D7720" s="14" t="str">
        <f t="shared" si="126"/>
        <v>Error?</v>
      </c>
      <c r="E7720" s="14" t="s">
        <v>988</v>
      </c>
    </row>
    <row r="7721" spans="1:6" x14ac:dyDescent="0.2">
      <c r="A7721">
        <v>7660</v>
      </c>
      <c r="B7721" s="1232">
        <f>'Rest Tax Levies-Tort Im 26'!K14</f>
        <v>30810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18578</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54202</v>
      </c>
      <c r="D7758" s="14" t="str">
        <f t="shared" si="127"/>
        <v>Error?</v>
      </c>
      <c r="E7758" s="24" t="s">
        <v>1649</v>
      </c>
    </row>
    <row r="7759" spans="1:6" x14ac:dyDescent="0.2">
      <c r="A7759">
        <v>7698</v>
      </c>
      <c r="B7759" s="1232">
        <f>'Aud Quest 2'!J86</f>
        <v>54202</v>
      </c>
      <c r="D7759" s="14" t="str">
        <f t="shared" si="127"/>
        <v>Error?</v>
      </c>
      <c r="E7759" s="24" t="s">
        <v>1649</v>
      </c>
    </row>
    <row r="7760" spans="1:6" x14ac:dyDescent="0.2">
      <c r="A7760">
        <v>7699</v>
      </c>
      <c r="B7760" s="1232">
        <f>'Aud Quest 2'!J88</f>
        <v>108404</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2016-11-07T21:45:09Z</cp:lastPrinted>
  <dcterms:created xsi:type="dcterms:W3CDTF">2003-10-29T19:06:34Z</dcterms:created>
  <dcterms:modified xsi:type="dcterms:W3CDTF">2016-11-22T16:44:02Z</dcterms:modified>
</cp:coreProperties>
</file>